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Achizitii_FD\FDEE\2026\Servicii Curatenie Brasov\de postat in SEAP\Formulare\"/>
    </mc:Choice>
  </mc:AlternateContent>
  <bookViews>
    <workbookView xWindow="0" yWindow="0" windowWidth="28800" windowHeight="12300" tabRatio="719" firstSheet="1" activeTab="10"/>
  </bookViews>
  <sheets>
    <sheet name="Anexa 1" sheetId="9" r:id="rId1"/>
    <sheet name="Anexa 2" sheetId="19" r:id="rId2"/>
    <sheet name="Anexa 3 " sheetId="10" r:id="rId3"/>
    <sheet name="Anexa 4 " sheetId="2" r:id="rId4"/>
    <sheet name="Anexa 5 " sheetId="3" r:id="rId5"/>
    <sheet name="Anexa 6.1" sheetId="26" r:id="rId6"/>
    <sheet name="Anexa 6.2" sheetId="27" r:id="rId7"/>
    <sheet name="Anexa 7" sheetId="7" r:id="rId8"/>
    <sheet name="Anexa 8.1" sheetId="23" r:id="rId9"/>
    <sheet name="Anexa 8.2" sheetId="24" r:id="rId10"/>
    <sheet name="Anexa 9" sheetId="13" r:id="rId11"/>
    <sheet name="Anexa 10" sheetId="28" r:id="rId1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5" i="26" l="1"/>
  <c r="J66" i="26"/>
  <c r="G49" i="28" l="1"/>
  <c r="F49" i="28"/>
  <c r="E49" i="28"/>
  <c r="H49" i="19"/>
  <c r="I49" i="19"/>
  <c r="J49" i="19"/>
  <c r="E19" i="9" l="1"/>
  <c r="J68" i="27" l="1"/>
  <c r="J67" i="27"/>
  <c r="J66" i="27"/>
  <c r="B20" i="2" l="1"/>
  <c r="M22" i="10"/>
  <c r="J58" i="24"/>
  <c r="I58" i="24"/>
  <c r="I57" i="24"/>
  <c r="J57" i="24" s="1"/>
  <c r="J56" i="24"/>
  <c r="I56" i="24"/>
  <c r="I55" i="24"/>
  <c r="J55" i="24" s="1"/>
  <c r="J54" i="24"/>
  <c r="I54" i="24"/>
  <c r="I53" i="24"/>
  <c r="J53" i="24" s="1"/>
  <c r="J52" i="24"/>
  <c r="I52" i="24"/>
  <c r="I51" i="24"/>
  <c r="J51" i="24" s="1"/>
  <c r="I42" i="24"/>
  <c r="J42" i="24" s="1"/>
  <c r="J45" i="24" s="1"/>
  <c r="I38" i="24"/>
  <c r="J38" i="24" s="1"/>
  <c r="J37" i="24"/>
  <c r="I37" i="24"/>
  <c r="I36" i="24"/>
  <c r="J36" i="24" s="1"/>
  <c r="J35" i="24"/>
  <c r="I35" i="24"/>
  <c r="I34" i="24"/>
  <c r="J34" i="24" s="1"/>
  <c r="J33" i="24"/>
  <c r="I33" i="24"/>
  <c r="I32" i="24"/>
  <c r="J32" i="24" s="1"/>
  <c r="J31" i="24"/>
  <c r="I31" i="24"/>
  <c r="I29" i="24"/>
  <c r="J29" i="24" s="1"/>
  <c r="J28" i="24"/>
  <c r="I27" i="24"/>
  <c r="J27" i="24" s="1"/>
  <c r="I26" i="24"/>
  <c r="J26" i="24" s="1"/>
  <c r="I24" i="24"/>
  <c r="J24" i="24" s="1"/>
  <c r="I23" i="24"/>
  <c r="J23" i="24" s="1"/>
  <c r="I22" i="24"/>
  <c r="J22" i="24" s="1"/>
  <c r="I21" i="24"/>
  <c r="J21" i="24" s="1"/>
  <c r="I20" i="24"/>
  <c r="J20" i="24" s="1"/>
  <c r="I19" i="24"/>
  <c r="J19" i="24" s="1"/>
  <c r="I18" i="24"/>
  <c r="J18" i="24" s="1"/>
  <c r="I17" i="24"/>
  <c r="J17" i="24" s="1"/>
  <c r="I16" i="24"/>
  <c r="J16" i="24" s="1"/>
  <c r="J14" i="24"/>
  <c r="J13" i="24"/>
  <c r="I13" i="24"/>
  <c r="I12" i="24"/>
  <c r="J12" i="24" s="1"/>
  <c r="I61" i="23"/>
  <c r="J61" i="23" s="1"/>
  <c r="I60" i="23"/>
  <c r="J60" i="23" s="1"/>
  <c r="I59" i="23"/>
  <c r="J59" i="23" s="1"/>
  <c r="I58" i="23"/>
  <c r="J58" i="23" s="1"/>
  <c r="I57" i="23"/>
  <c r="J57" i="23" s="1"/>
  <c r="I56" i="23"/>
  <c r="J56" i="23" s="1"/>
  <c r="I53" i="23"/>
  <c r="J53" i="23" s="1"/>
  <c r="H52" i="23"/>
  <c r="G52" i="23"/>
  <c r="H51" i="23"/>
  <c r="G51" i="23"/>
  <c r="I47" i="23"/>
  <c r="J47" i="23" s="1"/>
  <c r="I44" i="23"/>
  <c r="J44" i="23" s="1"/>
  <c r="I43" i="23"/>
  <c r="J43" i="23" s="1"/>
  <c r="I39" i="23"/>
  <c r="J39" i="23" s="1"/>
  <c r="I37" i="23"/>
  <c r="J37" i="23" s="1"/>
  <c r="I36" i="23"/>
  <c r="J36" i="23" s="1"/>
  <c r="I35" i="23"/>
  <c r="J35" i="23" s="1"/>
  <c r="I34" i="23"/>
  <c r="J34" i="23" s="1"/>
  <c r="I33" i="23"/>
  <c r="J33" i="23" s="1"/>
  <c r="I32" i="23"/>
  <c r="J32" i="23" s="1"/>
  <c r="I31" i="23"/>
  <c r="J31" i="23" s="1"/>
  <c r="J29" i="23"/>
  <c r="I28" i="23"/>
  <c r="J28" i="23" s="1"/>
  <c r="I26" i="23"/>
  <c r="J26" i="23" s="1"/>
  <c r="I24" i="23"/>
  <c r="J24" i="23" s="1"/>
  <c r="I23" i="23"/>
  <c r="J23" i="23" s="1"/>
  <c r="I22" i="23"/>
  <c r="J22" i="23" s="1"/>
  <c r="I21" i="23"/>
  <c r="J21" i="23" s="1"/>
  <c r="I20" i="23"/>
  <c r="J20" i="23" s="1"/>
  <c r="I18" i="23"/>
  <c r="J18" i="23" s="1"/>
  <c r="I17" i="23"/>
  <c r="J17" i="23" s="1"/>
  <c r="I16" i="23"/>
  <c r="J16" i="23" s="1"/>
  <c r="I14" i="23"/>
  <c r="J14" i="23" s="1"/>
  <c r="I13" i="23"/>
  <c r="J13" i="23" s="1"/>
  <c r="I12" i="23"/>
  <c r="J12" i="23" s="1"/>
  <c r="I11" i="23"/>
  <c r="J11" i="23" s="1"/>
  <c r="I10" i="23"/>
  <c r="J10" i="23" s="1"/>
  <c r="J59" i="24" l="1"/>
  <c r="J39" i="24"/>
  <c r="I51" i="23"/>
  <c r="J51" i="23" s="1"/>
  <c r="J62" i="23"/>
  <c r="I52" i="23"/>
  <c r="J52" i="23" s="1"/>
  <c r="J48" i="23"/>
  <c r="J40" i="23"/>
  <c r="J64" i="26"/>
  <c r="J54" i="23" l="1"/>
  <c r="J49" i="23"/>
  <c r="I58" i="27" l="1"/>
  <c r="J58" i="27" s="1"/>
  <c r="I57" i="27"/>
  <c r="J57" i="27" s="1"/>
  <c r="I56" i="27"/>
  <c r="J56" i="27" s="1"/>
  <c r="I55" i="27"/>
  <c r="J55" i="27" s="1"/>
  <c r="I54" i="27"/>
  <c r="J54" i="27" s="1"/>
  <c r="I53" i="27"/>
  <c r="J53" i="27" s="1"/>
  <c r="I52" i="27"/>
  <c r="J52" i="27" s="1"/>
  <c r="I51" i="27"/>
  <c r="J51" i="27" s="1"/>
  <c r="I42" i="27"/>
  <c r="J42" i="27" s="1"/>
  <c r="J45" i="27" s="1"/>
  <c r="I38" i="27"/>
  <c r="J38" i="27" s="1"/>
  <c r="I37" i="27"/>
  <c r="J37" i="27" s="1"/>
  <c r="I36" i="27"/>
  <c r="J36" i="27" s="1"/>
  <c r="I35" i="27"/>
  <c r="J35" i="27" s="1"/>
  <c r="I34" i="27"/>
  <c r="J34" i="27" s="1"/>
  <c r="I33" i="27"/>
  <c r="J33" i="27" s="1"/>
  <c r="I32" i="27"/>
  <c r="J32" i="27" s="1"/>
  <c r="I31" i="27"/>
  <c r="J31" i="27" s="1"/>
  <c r="I29" i="27"/>
  <c r="J29" i="27" s="1"/>
  <c r="J28" i="27"/>
  <c r="I27" i="27"/>
  <c r="J27" i="27" s="1"/>
  <c r="I26" i="27"/>
  <c r="J26" i="27" s="1"/>
  <c r="I24" i="27"/>
  <c r="J24" i="27" s="1"/>
  <c r="I23" i="27"/>
  <c r="J23" i="27" s="1"/>
  <c r="I22" i="27"/>
  <c r="J22" i="27" s="1"/>
  <c r="I21" i="27"/>
  <c r="J21" i="27" s="1"/>
  <c r="I20" i="27"/>
  <c r="J20" i="27" s="1"/>
  <c r="I19" i="27"/>
  <c r="J19" i="27" s="1"/>
  <c r="I18" i="27"/>
  <c r="J18" i="27" s="1"/>
  <c r="I17" i="27"/>
  <c r="J17" i="27" s="1"/>
  <c r="I16" i="27"/>
  <c r="J16" i="27" s="1"/>
  <c r="J14" i="27"/>
  <c r="I13" i="27"/>
  <c r="J13" i="27" s="1"/>
  <c r="I12" i="27"/>
  <c r="J12" i="27" s="1"/>
  <c r="I61" i="26"/>
  <c r="J61" i="26" s="1"/>
  <c r="I60" i="26"/>
  <c r="J60" i="26" s="1"/>
  <c r="I59" i="26"/>
  <c r="J59" i="26" s="1"/>
  <c r="I58" i="26"/>
  <c r="J58" i="26" s="1"/>
  <c r="I57" i="26"/>
  <c r="J57" i="26" s="1"/>
  <c r="I56" i="26"/>
  <c r="J56" i="26" s="1"/>
  <c r="I53" i="26"/>
  <c r="J53" i="26" s="1"/>
  <c r="H52" i="26"/>
  <c r="G52" i="26"/>
  <c r="H51" i="26"/>
  <c r="G51" i="26"/>
  <c r="I47" i="26"/>
  <c r="J47" i="26" s="1"/>
  <c r="I44" i="26"/>
  <c r="J44" i="26" s="1"/>
  <c r="I43" i="26"/>
  <c r="J43" i="26" s="1"/>
  <c r="I39" i="26"/>
  <c r="J39" i="26" s="1"/>
  <c r="I37" i="26"/>
  <c r="J37" i="26" s="1"/>
  <c r="I36" i="26"/>
  <c r="J36" i="26" s="1"/>
  <c r="I35" i="26"/>
  <c r="J35" i="26" s="1"/>
  <c r="I34" i="26"/>
  <c r="J34" i="26" s="1"/>
  <c r="I33" i="26"/>
  <c r="J33" i="26" s="1"/>
  <c r="I32" i="26"/>
  <c r="J32" i="26" s="1"/>
  <c r="I31" i="26"/>
  <c r="J31" i="26" s="1"/>
  <c r="J29" i="26"/>
  <c r="I28" i="26"/>
  <c r="J28" i="26" s="1"/>
  <c r="I26" i="26"/>
  <c r="J26" i="26" s="1"/>
  <c r="I24" i="26"/>
  <c r="J24" i="26" s="1"/>
  <c r="I23" i="26"/>
  <c r="J23" i="26" s="1"/>
  <c r="I22" i="26"/>
  <c r="J22" i="26" s="1"/>
  <c r="I21" i="26"/>
  <c r="J21" i="26" s="1"/>
  <c r="I20" i="26"/>
  <c r="J20" i="26" s="1"/>
  <c r="I18" i="26"/>
  <c r="J18" i="26" s="1"/>
  <c r="I17" i="26"/>
  <c r="J17" i="26" s="1"/>
  <c r="I16" i="26"/>
  <c r="J16" i="26" s="1"/>
  <c r="I14" i="26"/>
  <c r="J14" i="26" s="1"/>
  <c r="I13" i="26"/>
  <c r="J13" i="26" s="1"/>
  <c r="I12" i="26"/>
  <c r="J12" i="26" s="1"/>
  <c r="I11" i="26"/>
  <c r="J11" i="26" s="1"/>
  <c r="I10" i="26"/>
  <c r="J10" i="26" s="1"/>
  <c r="I51" i="26" l="1"/>
  <c r="J51" i="26" s="1"/>
  <c r="I52" i="26"/>
  <c r="J52" i="26" s="1"/>
  <c r="J67" i="26"/>
  <c r="J62" i="26"/>
  <c r="J69" i="27"/>
  <c r="J59" i="27"/>
  <c r="J39" i="27"/>
  <c r="J40" i="26"/>
  <c r="J48" i="26"/>
  <c r="J70" i="27" l="1"/>
  <c r="J75" i="27" s="1"/>
  <c r="J54" i="26"/>
  <c r="J49" i="26"/>
  <c r="J70" i="26" s="1"/>
  <c r="J76" i="27" l="1"/>
  <c r="J77" i="27"/>
  <c r="J71" i="26"/>
  <c r="J72" i="26" l="1"/>
  <c r="C20" i="2" l="1"/>
  <c r="T22" i="10" l="1"/>
  <c r="S22" i="10"/>
  <c r="R22" i="10"/>
  <c r="Q22" i="10"/>
  <c r="P22" i="10"/>
  <c r="O22" i="10"/>
  <c r="N22" i="10"/>
  <c r="L22" i="10"/>
  <c r="K22" i="10"/>
  <c r="J22" i="10"/>
  <c r="I22" i="10"/>
  <c r="H22" i="10"/>
  <c r="G22" i="10"/>
  <c r="F22" i="10"/>
  <c r="E22" i="10"/>
  <c r="D22" i="10"/>
  <c r="C22" i="10"/>
  <c r="B22" i="10"/>
</calcChain>
</file>

<file path=xl/sharedStrings.xml><?xml version="1.0" encoding="utf-8"?>
<sst xmlns="http://schemas.openxmlformats.org/spreadsheetml/2006/main" count="1320" uniqueCount="526">
  <si>
    <t>2 ZILE</t>
  </si>
  <si>
    <t>ZILNIC</t>
  </si>
  <si>
    <t>Anexa nr.3</t>
  </si>
  <si>
    <t>Frigider</t>
  </si>
  <si>
    <t>Aragaz</t>
  </si>
  <si>
    <t>Vesela oficiu</t>
  </si>
  <si>
    <t>Lenjerie pat</t>
  </si>
  <si>
    <t>Mobilier secretariat</t>
  </si>
  <si>
    <t>Paturi</t>
  </si>
  <si>
    <t>Noptiere</t>
  </si>
  <si>
    <t xml:space="preserve">Dulap 2 uşi </t>
  </si>
  <si>
    <t>Cuier</t>
  </si>
  <si>
    <t>Masa dispecerat</t>
  </si>
  <si>
    <t>Corp suspendat</t>
  </si>
  <si>
    <t xml:space="preserve">Masă sedinţă </t>
  </si>
  <si>
    <t xml:space="preserve">Masă simplă </t>
  </si>
  <si>
    <t xml:space="preserve">Masă calculator </t>
  </si>
  <si>
    <t>Comodă</t>
  </si>
  <si>
    <t>Canapea</t>
  </si>
  <si>
    <t>Mobilier birou directori</t>
  </si>
  <si>
    <t xml:space="preserve">Dulap haine  </t>
  </si>
  <si>
    <t xml:space="preserve">Dulap cu rafturi şi uşi  </t>
  </si>
  <si>
    <t>Bibliotecă cu vitrină</t>
  </si>
  <si>
    <t>Corp birou + casetieră</t>
  </si>
  <si>
    <t xml:space="preserve">Scaun ergonomic cu stofă </t>
  </si>
  <si>
    <t>serviciu</t>
  </si>
  <si>
    <t>2.1</t>
  </si>
  <si>
    <t>2.</t>
  </si>
  <si>
    <t xml:space="preserve">Serviciul de întreţinere a curăţeniei în spaţii exterioare </t>
  </si>
  <si>
    <t>1.1.4.7</t>
  </si>
  <si>
    <t>1.1.4.6</t>
  </si>
  <si>
    <t>1.1.4.5</t>
  </si>
  <si>
    <t>1.1.4.4</t>
  </si>
  <si>
    <t>1.1.4.3</t>
  </si>
  <si>
    <t>1.1.4.2</t>
  </si>
  <si>
    <t>1.1.4.1</t>
  </si>
  <si>
    <t>1.1.4</t>
  </si>
  <si>
    <t>1.1.3.4</t>
  </si>
  <si>
    <t>1.1.3.3</t>
  </si>
  <si>
    <t>1.1.3.2</t>
  </si>
  <si>
    <t>1.1.3.1</t>
  </si>
  <si>
    <t>1.1.3</t>
  </si>
  <si>
    <t>1.1.2.5</t>
  </si>
  <si>
    <t>1.1.2.4</t>
  </si>
  <si>
    <t>1.1.2.3</t>
  </si>
  <si>
    <t>1.1.2.2</t>
  </si>
  <si>
    <t>1.1.2.1</t>
  </si>
  <si>
    <t>Grupuri sanitare</t>
  </si>
  <si>
    <t>1.1.2</t>
  </si>
  <si>
    <t>1.1.1.1</t>
  </si>
  <si>
    <t>Căi de acces cu trafic intens</t>
  </si>
  <si>
    <t>1.1.1</t>
  </si>
  <si>
    <t>Servicii de întreţinere a curăţeniei în spaţii interioare</t>
  </si>
  <si>
    <t>1.1</t>
  </si>
  <si>
    <t>1.</t>
  </si>
  <si>
    <t>UM</t>
  </si>
  <si>
    <t>Nr.crt.</t>
  </si>
  <si>
    <t>TOTAL GENERAL OFERTA</t>
  </si>
  <si>
    <t>3.1</t>
  </si>
  <si>
    <t>3.</t>
  </si>
  <si>
    <t>zilnic</t>
  </si>
  <si>
    <t>1.2.1</t>
  </si>
  <si>
    <t>1.2</t>
  </si>
  <si>
    <t>TOTAL "Servicii de întreţinere a curăţeniei în spaţii interioare"</t>
  </si>
  <si>
    <t xml:space="preserve">Îndepărtarea petelor accidentale de pe scaune sau mochetă; </t>
  </si>
  <si>
    <t xml:space="preserve">Ştergerea prafului de pe uşi, tocuri, pervazuri, plinte; </t>
  </si>
  <si>
    <t>Servicii de  curăţenie  în spaţii interioare</t>
  </si>
  <si>
    <t>Servicii de  curăţenie</t>
  </si>
  <si>
    <t>6.</t>
  </si>
  <si>
    <t>5.</t>
  </si>
  <si>
    <t>4.</t>
  </si>
  <si>
    <t>(lei)</t>
  </si>
  <si>
    <t>(lei/UM)</t>
  </si>
  <si>
    <t>Contract</t>
  </si>
  <si>
    <t>Valoarea</t>
  </si>
  <si>
    <t>Cantităţi</t>
  </si>
  <si>
    <t>Frecventa de executie</t>
  </si>
  <si>
    <t xml:space="preserve">                                                     </t>
  </si>
  <si>
    <t xml:space="preserve">.......................................................                                           </t>
  </si>
  <si>
    <t xml:space="preserve"> PRESTATOR                                                                                                </t>
  </si>
  <si>
    <t xml:space="preserve"> ......................................................</t>
  </si>
  <si>
    <t>................................................................................................................................</t>
  </si>
  <si>
    <t>..............................................................................................................................</t>
  </si>
  <si>
    <t>Observaţii:</t>
  </si>
  <si>
    <t>Prezentul PV de constatare s-a încheiat în 2 exemplare, câte unul pentru fiecare parte.</t>
  </si>
  <si>
    <t xml:space="preserve">                               TOTAL GENERAL :         .................. lei</t>
  </si>
  <si>
    <t>Valoare servicii prestate :</t>
  </si>
  <si>
    <t>de către ......................................... pentru luna ................. anul .......................</t>
  </si>
  <si>
    <t>Pentru serviciile de curăţenie executate</t>
  </si>
  <si>
    <t>PROCES VERBAL DE RECEPŢIE</t>
  </si>
  <si>
    <t>ANEXA 7</t>
  </si>
  <si>
    <t>Detalii construcţie</t>
  </si>
  <si>
    <t>Adresă imobil</t>
  </si>
  <si>
    <t>Denumire imobil</t>
  </si>
  <si>
    <t>Nr.crt</t>
  </si>
  <si>
    <t>Total (mp)</t>
  </si>
  <si>
    <r>
      <t xml:space="preserve">                                                                                </t>
    </r>
    <r>
      <rPr>
        <b/>
        <sz val="9"/>
        <color theme="1"/>
        <rFont val="Tahoma"/>
        <family val="2"/>
      </rPr>
      <t>Punct de lucru</t>
    </r>
  </si>
  <si>
    <t>biblioteci</t>
  </si>
  <si>
    <t>faianta</t>
  </si>
  <si>
    <t>Jaluzele/perdele (spalat)</t>
  </si>
  <si>
    <t>Mocheta (spalat)</t>
  </si>
  <si>
    <t>Dulapuri /</t>
  </si>
  <si>
    <t>Uşi , geam ferestre</t>
  </si>
  <si>
    <t>Gresie/</t>
  </si>
  <si>
    <t>Mochetă</t>
  </si>
  <si>
    <t>Ciment sclivisit</t>
  </si>
  <si>
    <t>Pardoseli parchet</t>
  </si>
  <si>
    <r>
      <t>Balustrade</t>
    </r>
    <r>
      <rPr>
        <b/>
        <sz val="9"/>
        <color theme="1"/>
        <rFont val="Tahoma"/>
        <family val="2"/>
      </rPr>
      <t xml:space="preserve">,maner  usa       </t>
    </r>
  </si>
  <si>
    <t>Pardoseli         Linoleum</t>
  </si>
  <si>
    <t>Maturare</t>
  </si>
  <si>
    <t>Gresie,faianta si obiecte sanitare</t>
  </si>
  <si>
    <t>Pardoseli mozaic</t>
  </si>
  <si>
    <t xml:space="preserve">  Tip suprafeţe (mp) </t>
  </si>
  <si>
    <t>Semestrial</t>
  </si>
  <si>
    <t xml:space="preserve">    Saptamanal</t>
  </si>
  <si>
    <t>La 2 zile</t>
  </si>
  <si>
    <t>Zilnic</t>
  </si>
  <si>
    <t>Beneficiar</t>
  </si>
  <si>
    <t>Masina de spalat rufe/vase</t>
  </si>
  <si>
    <t xml:space="preserve"> Vizitatori:</t>
  </si>
  <si>
    <r>
      <rPr>
        <sz val="7"/>
        <color theme="1"/>
        <rFont val="Times New Roman"/>
        <family val="1"/>
      </rPr>
      <t xml:space="preserve">   </t>
    </r>
    <r>
      <rPr>
        <b/>
        <sz val="12"/>
        <color theme="1"/>
        <rFont val="Tahoma"/>
        <family val="2"/>
      </rPr>
      <t>Personalul care desfăşoară activitatea în incinta sediilor</t>
    </r>
  </si>
  <si>
    <t>Frecventa executie servicii in locatie</t>
  </si>
  <si>
    <t xml:space="preserve">  TOTAL</t>
  </si>
  <si>
    <t>3.2</t>
  </si>
  <si>
    <t>ANEXA 9</t>
  </si>
  <si>
    <t>mp</t>
  </si>
  <si>
    <t>Deratizare</t>
  </si>
  <si>
    <t>3.3</t>
  </si>
  <si>
    <t>la cerere</t>
  </si>
  <si>
    <t xml:space="preserve">Anexa nr.1 </t>
  </si>
  <si>
    <t>Anexa nr.4</t>
  </si>
  <si>
    <t>Pentru serviciile DDD executate</t>
  </si>
  <si>
    <t>În luna .............. , anul ........ au fost executate  serviciile de deratizare/dezinsectie/dezinfectie, care se regăsesc în Anexa 8     la contractul nr. .............................. încheiat cu .........................................</t>
  </si>
  <si>
    <t>SERVICII DDD</t>
  </si>
  <si>
    <r>
      <t xml:space="preserve">ANEXA nr. 5 </t>
    </r>
    <r>
      <rPr>
        <b/>
        <sz val="11"/>
        <rFont val="Tahoma"/>
        <family val="2"/>
      </rPr>
      <t xml:space="preserve">- </t>
    </r>
    <r>
      <rPr>
        <b/>
        <sz val="12"/>
        <rFont val="Tahoma"/>
        <family val="2"/>
      </rPr>
      <t>MOBILIER si DOTARI</t>
    </r>
  </si>
  <si>
    <t>Tip</t>
  </si>
  <si>
    <t>Intocmit</t>
  </si>
  <si>
    <t>saptamanal</t>
  </si>
  <si>
    <t>2.2</t>
  </si>
  <si>
    <t>2.3</t>
  </si>
  <si>
    <t>2.4</t>
  </si>
  <si>
    <t>2.5</t>
  </si>
  <si>
    <t>2.6</t>
  </si>
  <si>
    <t>1.1.1.2</t>
  </si>
  <si>
    <t>la 2 zile</t>
  </si>
  <si>
    <t>Spatiu verde si alee curte</t>
  </si>
  <si>
    <t>1.1.2.6</t>
  </si>
  <si>
    <t>1.1.4.8</t>
  </si>
  <si>
    <t>Total Cantităţi</t>
  </si>
  <si>
    <t>An I</t>
  </si>
  <si>
    <t>An II</t>
  </si>
  <si>
    <t xml:space="preserve"> An I + II</t>
  </si>
  <si>
    <t>A.</t>
  </si>
  <si>
    <t>SERVICII DE CURĂȚENIE</t>
  </si>
  <si>
    <t>Birouri/Săli ședințe</t>
  </si>
  <si>
    <t xml:space="preserve">Înlocuirea dispenserelor defecte și alimentarea cu consumabile (rola hărtie igienică) în funcţie de necesar </t>
  </si>
  <si>
    <t>TOTAL "Servicii de întreţinere curăţenie spaţii exterioare"</t>
  </si>
  <si>
    <t>B.</t>
  </si>
  <si>
    <t>SERVICII DE CURATENIE DUPA CONSTRUCTOR SAU ACCIDENTE  - Evenimente neprevazute  (daca e cazul)</t>
  </si>
  <si>
    <t>Curătarea/eliminarea petelor de var, vopsea şi ciment a pardoselilor/suprafetelor din birouri si holuri, folosind solutii decapante</t>
  </si>
  <si>
    <t>metri patrati</t>
  </si>
  <si>
    <t>Colectarea si evacuarea molozului si a resturilor materialelor ramase dupa constructor si transportul acestora in zona containerelor de gunoi</t>
  </si>
  <si>
    <t>metri cubi</t>
  </si>
  <si>
    <t>Indepartarea etichetelor/autocolantelor lipite pe geamuri, uşi, mobilier dupa constructor</t>
  </si>
  <si>
    <t>3.4</t>
  </si>
  <si>
    <t>bucati</t>
  </si>
  <si>
    <t>3.5</t>
  </si>
  <si>
    <t xml:space="preserve">Spalarea geamurilor interior/exterior, a usilor, tocurilor si pervazurilor dupa constructor </t>
  </si>
  <si>
    <t>3.6</t>
  </si>
  <si>
    <t>Curatarea si spalarea peretilor, gresiei,  faiantei şi a obiectelor sanitare dupa constructor</t>
  </si>
  <si>
    <t>Aspirarea , spalarea si lustruirea pardoselii, a suprafetelor dure (gresie, marmura, faianta) dupa constructor</t>
  </si>
  <si>
    <t>Servicii deratizare , dezinsecție si dezinfecție</t>
  </si>
  <si>
    <t>4.1</t>
  </si>
  <si>
    <t>4.2</t>
  </si>
  <si>
    <t>4.3</t>
  </si>
  <si>
    <t>Curatarea tevilor si a caloriferelor, dupa constructor</t>
  </si>
  <si>
    <t>Serviciul  de curăţenie (în spaţii interioare) după constructor sau în cazul producerii unor accidente</t>
  </si>
  <si>
    <t>si frecventa executiei:</t>
  </si>
  <si>
    <t>1.1.3.5</t>
  </si>
  <si>
    <t>1.1.1.3</t>
  </si>
  <si>
    <t>1.1.2.7</t>
  </si>
  <si>
    <t>1.1.2.8</t>
  </si>
  <si>
    <t>1.1.2.9</t>
  </si>
  <si>
    <t>Serviciul Administrativ</t>
  </si>
  <si>
    <t>Nr. DEER_TS/Sucursala Brasov.............................................</t>
  </si>
  <si>
    <t>sediul adm. al DEER -TS „.</t>
  </si>
  <si>
    <t>Pictor Luchian nr. 25  Braşov, bl.33</t>
  </si>
  <si>
    <t>S+P+9Et</t>
  </si>
  <si>
    <t>P+1Et</t>
  </si>
  <si>
    <t>Sediul administrativ Suc. Braşov –Corp B-C</t>
  </si>
  <si>
    <t>Pictor Luchian nr. 25  Braşov, bl.32</t>
  </si>
  <si>
    <t>S+P+1Et</t>
  </si>
  <si>
    <t>Sediul PE Codlea</t>
  </si>
  <si>
    <t>S+P+M</t>
  </si>
  <si>
    <t>Sediul  PE Rupea</t>
  </si>
  <si>
    <t>Str. Republicii, 158, Rupea, Braşov</t>
  </si>
  <si>
    <t>Sediul PE  Prejmer</t>
  </si>
  <si>
    <t>Str. Mare, 889, Prejmer, Braşov</t>
  </si>
  <si>
    <t>D + P</t>
  </si>
  <si>
    <t>Sediul  PE  Râşnov</t>
  </si>
  <si>
    <t>Str. Ghimbăşelului, 9, Râşnov, Braşov</t>
  </si>
  <si>
    <t>D + 1Et + Mn</t>
  </si>
  <si>
    <t>Sediul PE  Predeal</t>
  </si>
  <si>
    <t>Str. Mihail Săulescu, 76B, Predeal, Braşov</t>
  </si>
  <si>
    <t>P</t>
  </si>
  <si>
    <t>Sediul PE  Săcele</t>
  </si>
  <si>
    <t>Str. George Moroianu,13, Săcele, Braşov</t>
  </si>
  <si>
    <t>Sediul PE Victoria</t>
  </si>
  <si>
    <t>Clădire staţie  Zizin</t>
  </si>
  <si>
    <t>Str. Zizinului  nr. 110  Braşov</t>
  </si>
  <si>
    <t>Sediu  PE  Feldioara</t>
  </si>
  <si>
    <t>Str. Octavian  Goga nr.36</t>
  </si>
  <si>
    <t>P+Mn</t>
  </si>
  <si>
    <t>Braşov</t>
  </si>
  <si>
    <t>Sediul administrativ Suc. Braşov –Bloc 34</t>
  </si>
  <si>
    <t>Pictor Luchian nr. 25  Braşov, bl.34</t>
  </si>
  <si>
    <t>P+Mz</t>
  </si>
  <si>
    <t>TOTAL</t>
  </si>
  <si>
    <t xml:space="preserve">Suprafaţă utilă (mp)
</t>
  </si>
  <si>
    <t>Locațiile Sucursalei Brasov în care se vor presta serviciile de curățenie</t>
  </si>
  <si>
    <t>Teodora EMACU</t>
  </si>
  <si>
    <t>Statia  Astra</t>
  </si>
  <si>
    <t>Statia Bartolomeu</t>
  </si>
  <si>
    <t>Statia Bod</t>
  </si>
  <si>
    <t>Statia Brasov Centru</t>
  </si>
  <si>
    <t>Statia Codlea</t>
  </si>
  <si>
    <t>Statia Fagaras</t>
  </si>
  <si>
    <t>Statia FS Rasnov</t>
  </si>
  <si>
    <t>Statia Ghimbav</t>
  </si>
  <si>
    <t>Statia Harman</t>
  </si>
  <si>
    <t>Statia Hidromecanica</t>
  </si>
  <si>
    <t>Statia Hoghiz</t>
  </si>
  <si>
    <t>Km 51+830 DN 13 Brasov-Rupea-Sighisoara. Bv</t>
  </si>
  <si>
    <t>Statia IABV</t>
  </si>
  <si>
    <t>Statia ICA Ghimbav</t>
  </si>
  <si>
    <t>Statia IUS</t>
  </si>
  <si>
    <t>Statia Metrom</t>
  </si>
  <si>
    <t>Statia Noua</t>
  </si>
  <si>
    <t>Cartier Noua-DN 1-zona Darste</t>
  </si>
  <si>
    <t>Statia Pompe Olt</t>
  </si>
  <si>
    <t>Statia Predeal</t>
  </si>
  <si>
    <t>Statia Prejmer</t>
  </si>
  <si>
    <t>Statia Racadau</t>
  </si>
  <si>
    <t>Statia Rulmentul</t>
  </si>
  <si>
    <t>Statia Sacele</t>
  </si>
  <si>
    <t>Statia Stupini</t>
  </si>
  <si>
    <t>Statia Tohan</t>
  </si>
  <si>
    <t>Statia Tractorul</t>
  </si>
  <si>
    <t>Statia Ucea</t>
  </si>
  <si>
    <t>Statia Uzina R</t>
  </si>
  <si>
    <t>Statia  35/ 20 KV Feldioara</t>
  </si>
  <si>
    <t>Statia Victoria</t>
  </si>
  <si>
    <t>Statia Zizin</t>
  </si>
  <si>
    <t>Statia Poiana Brasov</t>
  </si>
  <si>
    <t>Statia  Cristian</t>
  </si>
  <si>
    <t>Sediul adm.  DEER TR SUD</t>
  </si>
  <si>
    <t>Sediul adm  Suc BV corp B+C</t>
  </si>
  <si>
    <t>Sediu adm Suc BV  bl 34</t>
  </si>
  <si>
    <t>Sediul  PE   CODLEA</t>
  </si>
  <si>
    <t>Sediul  PE   RUPEA</t>
  </si>
  <si>
    <t>Sediul  PE   PREJMER</t>
  </si>
  <si>
    <t>Sediul  PE   RASNOV</t>
  </si>
  <si>
    <t>Sediul  PE   PREDEAL</t>
  </si>
  <si>
    <t>Sediul   PE  SACELE</t>
  </si>
  <si>
    <t>Sediul  PE  VICTORIA</t>
  </si>
  <si>
    <t>Sediul  PE  FELDIOARA</t>
  </si>
  <si>
    <t>Cladire sediu administrattiv DEER TS BL. 33</t>
  </si>
  <si>
    <t>Sediul administrativ Suc. Brasov-Corp B, C, Bl.32</t>
  </si>
  <si>
    <t>Cladire sediu PEI Codlea</t>
  </si>
  <si>
    <t>Cladire sediu PEI Rupea</t>
  </si>
  <si>
    <t>Cladire sediu PEI Prejmer</t>
  </si>
  <si>
    <t>Cladire sediu PEI Rasnov</t>
  </si>
  <si>
    <t>Cladire sediu PEI Predeal</t>
  </si>
  <si>
    <t>Cladire sediu PEI Sacele</t>
  </si>
  <si>
    <t>Cladire statie Zizin</t>
  </si>
  <si>
    <t>Cladire sediu PEI Feldioara</t>
  </si>
  <si>
    <t>Sediul administrativ Suc. Brasov-Bl.34</t>
  </si>
  <si>
    <t>Sediul adm. al DEER -TS</t>
  </si>
  <si>
    <t xml:space="preserve">Sediul DEER TS </t>
  </si>
  <si>
    <t>Sediul adm Suc Brasov-Corp B-C</t>
  </si>
  <si>
    <t xml:space="preserve"> Sediu PL Codlea</t>
  </si>
  <si>
    <t xml:space="preserve"> Sediu PL Rupea</t>
  </si>
  <si>
    <t xml:space="preserve"> Sediu PL Prejmer</t>
  </si>
  <si>
    <t xml:space="preserve"> Sediu PL Rasnov</t>
  </si>
  <si>
    <t xml:space="preserve"> Sediu PL Predeal</t>
  </si>
  <si>
    <t xml:space="preserve"> Sediu PL Sacele</t>
  </si>
  <si>
    <t xml:space="preserve"> Sediu PL Victoria</t>
  </si>
  <si>
    <t xml:space="preserve"> Sediu PL Feldioara</t>
  </si>
  <si>
    <t>Sediul adm Suc Brasov-Bloc 34</t>
  </si>
  <si>
    <t>Scaun vizitator</t>
  </si>
  <si>
    <t xml:space="preserve">Usa </t>
  </si>
  <si>
    <t>Oglinda</t>
  </si>
  <si>
    <t>Scaun WC</t>
  </si>
  <si>
    <t>Chiuveta</t>
  </si>
  <si>
    <t>Pisoar</t>
  </si>
  <si>
    <t>Etajera</t>
  </si>
  <si>
    <t>Cabina dus</t>
  </si>
  <si>
    <r>
      <t>1)</t>
    </r>
    <r>
      <rPr>
        <sz val="7"/>
        <color theme="1"/>
        <rFont val="Times New Roman"/>
        <family val="1"/>
      </rPr>
      <t xml:space="preserve">      </t>
    </r>
    <r>
      <rPr>
        <sz val="12"/>
        <color theme="1"/>
        <rFont val="Arial Narrow"/>
        <family val="2"/>
      </rPr>
      <t xml:space="preserve">Valoare servicii curățenie SR Brasov – conform Anexa  8   </t>
    </r>
    <r>
      <rPr>
        <b/>
        <sz val="12"/>
        <color theme="1"/>
        <rFont val="Arial Narrow"/>
        <family val="2"/>
      </rPr>
      <t>....................lei</t>
    </r>
  </si>
  <si>
    <t>Prin urmare reprezentanţii Serviciului Administrativ  au constatat că s-au / nu s-au executat serviciile de curăţenie conform ctr. nr. ...............................................</t>
  </si>
  <si>
    <r>
      <t>1)</t>
    </r>
    <r>
      <rPr>
        <sz val="7"/>
        <color theme="1"/>
        <rFont val="Times New Roman"/>
        <family val="1"/>
      </rPr>
      <t xml:space="preserve">      </t>
    </r>
    <r>
      <rPr>
        <sz val="12"/>
        <color theme="1"/>
        <rFont val="Arial Narrow"/>
        <family val="2"/>
      </rPr>
      <t xml:space="preserve">Valoare servicii deratizare/dezinsectie SR Brasov – conform Anexa  10 .   </t>
    </r>
    <r>
      <rPr>
        <b/>
        <sz val="12"/>
        <color theme="1"/>
        <rFont val="Arial Narrow"/>
        <family val="2"/>
      </rPr>
      <t>....................lei</t>
    </r>
  </si>
  <si>
    <t>Prin urmare reprezentanţii Serviciului Administrativ  au constatat că s-au / nu s-au executat serviciile de deratizare/dezinsectie conform ctr. nr. ...............................................</t>
  </si>
  <si>
    <t>Frecvenţa de</t>
  </si>
  <si>
    <t>de execuţie</t>
  </si>
  <si>
    <t>anuale</t>
  </si>
  <si>
    <t>cantităţi</t>
  </si>
  <si>
    <t>a serviciului</t>
  </si>
  <si>
    <t>AN I</t>
  </si>
  <si>
    <t>AN II</t>
  </si>
  <si>
    <t>col 6+7</t>
  </si>
  <si>
    <t>Servicii de întreţinere a curăţeniei</t>
  </si>
  <si>
    <t>Spălarea şi dezinfecţia balustradelor;</t>
  </si>
  <si>
    <t>Ştergerea de praf şi curăţarea petelor de pe uşile lifturilor şi din lift;</t>
  </si>
  <si>
    <t xml:space="preserve">Aspirarea şi splălarea pardoselilor dure , a scărilor şi platformei de la intrarea în clădire, a pardoselii holului de acces prin  aspirare, spălare, lustruire (în special pe timp ploios şi zăpadă); </t>
  </si>
  <si>
    <t>1.1.1.4</t>
  </si>
  <si>
    <t xml:space="preserve"> Udarea şi ştergerea prafului de pe plantele ornamentale de pe platforma de intrare în clădire, din holuri, din birouri  (105 buc)</t>
  </si>
  <si>
    <t>saptam</t>
  </si>
  <si>
    <t>1.1.1.5</t>
  </si>
  <si>
    <t>Curăţarea, spălarea, dezinfectarea şi odorizarea grupurilor sanitare;</t>
  </si>
  <si>
    <t>Completarea  dozatoarelor şi dispenserelor montate cu consumabile (hârtie igienică, prosoape de hârtie, săpun lichid, odorizante şi alte asemenea) în funcţie de necesar, precum si schimbarea acestora in cazul defectarii;</t>
  </si>
  <si>
    <t>Oficii</t>
  </si>
  <si>
    <t xml:space="preserve">Spălarea şi lustruirea veselei şi aranjarea în ordine a acestora în dulapuri; </t>
  </si>
  <si>
    <t xml:space="preserve">Spălarea şi lustruirea faianţei şi a pardoselii; </t>
  </si>
  <si>
    <t xml:space="preserve">Ştergerea, spălarea, igienizarea şi salubrizarea tuturor obiectelor tehnico-sanitare (chiuveta inox, robinete, etc.); </t>
  </si>
  <si>
    <t xml:space="preserve">Curăţarea periodică a frigiderului (şi în interior) şi a plitei electrice; </t>
  </si>
  <si>
    <t>Completarea dozatoarelor şi dispenserelor montate cu consumabile (prosoape de hârtie, detergent, bureţi, detergenţi şi alte asemenea) în funcţie de necesar, precum si schimbarea acestora in cazul defectarii;</t>
  </si>
  <si>
    <t xml:space="preserve">Birouri directori  (cam.806, 808) şi secretariat </t>
  </si>
  <si>
    <t>Toate operaţiile de la pct. 1.1.6  pentru aceste camere</t>
  </si>
  <si>
    <t>1.1.5</t>
  </si>
  <si>
    <t>Săli de şedinţă  Et. VIII (cam. 801 şi 809)</t>
  </si>
  <si>
    <t>1.1.5.1</t>
  </si>
  <si>
    <t>Toate operaţiile de la pct. 1.1.6. pentru aceste camere (tariful se va da pentru executarea întregului serviciu o singură dată)</t>
  </si>
  <si>
    <t>la doua zile</t>
  </si>
  <si>
    <t>1.1.5.2</t>
  </si>
  <si>
    <t xml:space="preserve">Debarasare/spălare veselă </t>
  </si>
  <si>
    <t>săptăm</t>
  </si>
  <si>
    <t>1.1.6</t>
  </si>
  <si>
    <t>Birouri</t>
  </si>
  <si>
    <t>1.1.6.1</t>
  </si>
  <si>
    <t>1.1.6.2</t>
  </si>
  <si>
    <t>Golirea coşurilor de gunoi şi înlocuirea sacilor menajeri</t>
  </si>
  <si>
    <t>1.1.6.3</t>
  </si>
  <si>
    <t>Ştergerea prafului de pe mobilier şi aparatura de birou</t>
  </si>
  <si>
    <t>1.1.6.4</t>
  </si>
  <si>
    <t>Aspirarea tapiţeriilor, ştergerea prafului şi spălarea părţii inferioare a scaunelor</t>
  </si>
  <si>
    <t>1.1.6.5</t>
  </si>
  <si>
    <t>Ştergerea prafului cu laveta umedă, a aparaturii de birotica (calculatoare, imprimante)</t>
  </si>
  <si>
    <t>1.1.6.6</t>
  </si>
  <si>
    <t>Aspirarea pardoselilor dure, parchet  şi a scaunelor cu aspiratoare profesionale</t>
  </si>
  <si>
    <t xml:space="preserve">Ştergerea de praf a aparaturii electronice (telefoane, calculatoare, copiatoare, imprimante etc); </t>
  </si>
  <si>
    <t>1.1.7</t>
  </si>
  <si>
    <t>Locuri amenajate pentru fumat</t>
  </si>
  <si>
    <t>1.1.7.1</t>
  </si>
  <si>
    <t>Golirea scrumierelor şi colectarea gunoiului</t>
  </si>
  <si>
    <t>Colectarea deşeurilor (hârtii, pungi PVC, sticle ş.a.), Transportarea şi depozitarea gunoiului şi deşeurilor la containerul pentru gunoi</t>
  </si>
  <si>
    <t>1.2.2</t>
  </si>
  <si>
    <t>Măturarea curţii, aleilor şi trotuarelor</t>
  </si>
  <si>
    <t>1.2.3</t>
  </si>
  <si>
    <t>Eliminarea buruienilor din ampriza trotuarelor şi aleilor (numai când este necesar în anotimpul cald);</t>
  </si>
  <si>
    <t>1.2.4</t>
  </si>
  <si>
    <t>Îndepărtarea zăpezii şi a gheţii de pe trotuarul clădirii (numai când este necesar în anotimpul rece);</t>
  </si>
  <si>
    <t>1.2.5</t>
  </si>
  <si>
    <t xml:space="preserve">Spălarea platformei, scărilor şi a trotuarului din faţa intrării principale </t>
  </si>
  <si>
    <t>TOTAL "Servicii de întreţinere a curăţeniei"</t>
  </si>
  <si>
    <t>2.7</t>
  </si>
  <si>
    <t>2.8</t>
  </si>
  <si>
    <t>Servicii speciale (alpinism utilitar)</t>
  </si>
  <si>
    <t>Suprafaţa opacă a faţadelor (fără cele uşor accesibile de la P+Et. IX);</t>
  </si>
  <si>
    <t>Suprafaţă vitrată exterioară a faţadelor (fără cele uşor accesibile de la P+Et. IX);</t>
  </si>
  <si>
    <t>Îndepărtare ţurţuri de pe clădire în sezonul rece;</t>
  </si>
  <si>
    <t>TOTAL "Servicii speciale (alpinism utilitar)"</t>
  </si>
  <si>
    <t>Serviciul  de curăţenie (în spaţii interioare şi exterioare) după constructor sau în cazul producerii unor accidente</t>
  </si>
  <si>
    <t>Colectarea, evacuarea şi transportul molozului şi a resturilor de materiale rămase după constructor;</t>
  </si>
  <si>
    <t>mc</t>
  </si>
  <si>
    <t xml:space="preserve">Eliminarea petelor de ciment, vopsea, var, folosind soluţii decapante; </t>
  </si>
  <si>
    <t xml:space="preserve">Aspirarea, spălarea şi lustruirea pardoselii, a suprafeţelor dure (gresie, marmură, faianţă); </t>
  </si>
  <si>
    <t>spălarea geamurilor, uşilor, tocurilor şi pervazurilor ş.a.a. după constructor sau în cazul murdăririi accidentale;</t>
  </si>
  <si>
    <t xml:space="preserve">Îndepărtarea cu abur a autocolantului protector de pe tocurile geamurilor termopan; </t>
  </si>
  <si>
    <t>buc</t>
  </si>
  <si>
    <t xml:space="preserve">Aspirarea şi spălarea pereţilor, gresiei şi faianţei; </t>
  </si>
  <si>
    <t>TOTAL "Servicii de curăţenie după constructor (în spaţii interioare şi exterioare)"</t>
  </si>
  <si>
    <t>Servicii DDD  (servicii de dezinfecţie, dezinsecţie şi deratizare)</t>
  </si>
  <si>
    <t>TOTAL"Servicii DDD  (servicii de dezinfecţie, dezinsecţie şi deratizare)"</t>
  </si>
  <si>
    <t>TOTALcontr. (24 luni) (AN I + AN II)</t>
  </si>
  <si>
    <t>lei</t>
  </si>
  <si>
    <t>din care:</t>
  </si>
  <si>
    <t>Total contract AN I</t>
  </si>
  <si>
    <t>Total contract AN II</t>
  </si>
  <si>
    <t>Curățarea umedă a pardoselilor și a balustradelor din zonele cu trafic intens: scări, casa scărilor, holuri, sediu  Sucursala Brasov, Cladire Statie Zizin</t>
  </si>
  <si>
    <t>Curățarea umedă a pardoselilor și a balustradelor din zonele cu trafic intens: scări, casa scărilor, holuri,PL Rasnov ,sediul adm.Suc Brasov bl. 34</t>
  </si>
  <si>
    <t>Curăţarea, spălarea, dezinfectarea şi odorizarea grupurilor sanitare sediu  sediu   Sucursala Brasov, Cladire Statie Zizin</t>
  </si>
  <si>
    <t>Curăţarea, spălarea, dezinfectarea şi odorizarea grupurilor sanitare  sediu PL Rasnov ,sediul adm.Suc Brasov bl. 34</t>
  </si>
  <si>
    <t>Ştergerea, spălarea, igienizarea şi salubrizarea tuturor obiectelor tehnico-sanitare (lavoare, vase WC şi perii) şi a faianţei, oglinzilor şi a pardoselii cu soluţii dezinfectante sediu  Sucursala Brasov, Cladire Statie Zizin</t>
  </si>
  <si>
    <t>Ştergerea, spălarea, igienizarea şi salubrizarea tuturor obiectelor tehnico-sanitare (lavoare, vase WC şi perii) şi a faianţei, oglinzilor şi a pardoselii cu soluţii dezinfectante   PL Rasnov ,sediul adm.Suc Brasov bl. 34</t>
  </si>
  <si>
    <t>Completarea dozatoarelor cu consumabile (săpun lichid, odorizante inclusiv montare dozatoare) și înlocuirea dozatoarelor defecte,  în funcţie de necesar Sucursala Brasov, Cladire Statie Zizin</t>
  </si>
  <si>
    <t>Completarea dozatoarelor cu consumabile (săpun lichid, odorizante inclusiv montare dozatoare) și înlocuirea dozatoarelor defecte,  în funcţie de necesar     PL Rasnov ,sediul adm.Suc Brasov bl. 34</t>
  </si>
  <si>
    <t xml:space="preserve">Oficii: </t>
  </si>
  <si>
    <t>Curățare și spălare veselă,  frigidere din   oficiul de la  sediului administrativ Sucursala Brasov</t>
  </si>
  <si>
    <t>Spălarea şi lustruirea mobilierului şi a pardoselii din  oficiul de la  sediului administrativ Sucursala Brasov</t>
  </si>
  <si>
    <t>Ştergerea, spălarea, igienizarea şi salubrizarea tuturor obiectelor tehnico-sanitare (chiuvetă inox, robinete, etc.) din oficiul de la  sediului administrativ Sucursala Brasov</t>
  </si>
  <si>
    <t>Completarea dozatoarelor şi dispenserelor montate cu consumabile  în funcţie de necesar din oficiul de la  sediului administrativ Sucursala Brasov</t>
  </si>
  <si>
    <t>Golirea coşurilor de gunoi de orice fel,  inclusiv golire scrumiere din spațiile amenajate pentru fumat  sediu Sucursala Brasov, Cladire Statie Zizin</t>
  </si>
  <si>
    <t>Golirea coşurilor de gunoi de orice fel,  inclusiv golire scrumiere din spațiile amenajate pentru fumat  sediu  PL Rasnov ,sediul adm.Suc Brasov bl. 34</t>
  </si>
  <si>
    <t xml:space="preserve">Întreținere mobilier (aspirare tapițerii, ștergerea prafului, spălarea părții inferioare a scaunelor, ștergerea prafului de pe mobilier) </t>
  </si>
  <si>
    <t>Aspirarea pardoselilor dure , parchet etc,  cu aspiratoare profesionale</t>
  </si>
  <si>
    <t>Măturarea curţii, aleilor şi trotuarelor (suprafata mentionata in tabelul din caietul de sarcini), colectarea deşeurilor (hârtii, pungi PVC, sticle ş.a.), transportarea şi depozitarea gunoiului şi deşeurilor la containerele pentru gunoi;La sediul  Suc Brasov</t>
  </si>
  <si>
    <t>Eliminarea buruienilor din ampriza trotuarelor şi aleilor (numai când este necesar în anotimpul cald);La sediul  Suc Brasov</t>
  </si>
  <si>
    <t>Îndepărtarea zăpezii şi a gheţii de pe trotuarul clădirii (numai când este necesar în anotimpul rece);La sediul Suc Brasov</t>
  </si>
  <si>
    <t>Mutare mobilier (daca e cazul)</t>
  </si>
  <si>
    <t>Total Servicii de curățenie (în spații interioare) după constructor sau în cazul producerii unor accidente</t>
  </si>
  <si>
    <t>C.</t>
  </si>
  <si>
    <t>Total Servicii deratizare ,dezinsecție si dezinfecție</t>
  </si>
  <si>
    <t xml:space="preserve">SERVICII DE CURĂŢENIE DEER TS -Bloc 33 </t>
  </si>
  <si>
    <t>Nr</t>
  </si>
  <si>
    <t>Locatia</t>
  </si>
  <si>
    <t>Adresa</t>
  </si>
  <si>
    <t>Crt.</t>
  </si>
  <si>
    <t xml:space="preserve"> Dezinfectie </t>
  </si>
  <si>
    <t>la 2 săptăm</t>
  </si>
  <si>
    <t xml:space="preserve">Anexa 8.2   FIŞA DE DECONTARE LUNARĂ A SERVICIILOR DE CURĂŢENIE EXECUTATE  în  luna ………….. anul ………….. </t>
  </si>
  <si>
    <t>Executat</t>
  </si>
  <si>
    <t>Verificat executie</t>
  </si>
  <si>
    <t xml:space="preserve">Date privind suprafetele locatiilor Sucursalei Brasov in care se vor presta serviciile de curatenie (spatii, birouri) </t>
  </si>
  <si>
    <t>În luna .............. , anul ........ au fost executate  serviciile de curăţenie lunare  , care se regăsesc în Anexa 6     la contractul nr. .............................. încheiat cu .........................................</t>
  </si>
  <si>
    <t>Cladire sediu PEI Victoria</t>
  </si>
  <si>
    <t>aceste suprafeţe includ atât uşile cât şi ferestrele cu suprafeţe vitrate (indiferent de tâmplăria folosită), cărămida de sticlă, pereţi cortină vitraţi, etc.</t>
  </si>
  <si>
    <t>Usi, geam, ferestre</t>
  </si>
  <si>
    <t>Tarif</t>
  </si>
  <si>
    <t>Ştergerea prafului de pe pervazurile geamurilor;curăţarea cu soluţii antistatice a geamurilor, uşilor de acces</t>
  </si>
  <si>
    <r>
      <t>TOTAL"Servicii de întreţinere curăţenie spaţii exterioare</t>
    </r>
    <r>
      <rPr>
        <sz val="10"/>
        <rFont val="Tahoma"/>
        <family val="2"/>
      </rPr>
      <t>"</t>
    </r>
  </si>
  <si>
    <t>SERVICII DE CURĂŢENIE DEER Transilvania Sud-Sucursala BRASOV</t>
  </si>
  <si>
    <t>SERVICII DE CURĂŢENIE DUPA CONSTRUCTOR SAU ACCIDENTE                                                                                                                                                                                            DEER Transilvania Sud -Sucursala Brasov (daca e cazul)</t>
  </si>
  <si>
    <t xml:space="preserve">Pret unitar ofertat </t>
  </si>
  <si>
    <t xml:space="preserve"> SERVICII deratizare, dezinsecție si dezinfecție                                                                                                                                                                                                           DEER Transilvania Sud-Sucursala Brasov</t>
  </si>
  <si>
    <t>numar de operatiuni efectuate</t>
  </si>
  <si>
    <t xml:space="preserve"> An I si II</t>
  </si>
  <si>
    <t xml:space="preserve"> (lei)</t>
  </si>
  <si>
    <t>1.1.6.7</t>
  </si>
  <si>
    <t>la 4 luni</t>
  </si>
  <si>
    <t>Operaţiunea de dezinsecţie  (de 3 ori pe an)</t>
  </si>
  <si>
    <t>NORME PERSONAL</t>
  </si>
  <si>
    <t>Curățarea umedă a pardoselilor și a balustradelor din zonele cu trafic intens: scări, casa scărilor, holuri, PL Rupea, Pl Sacele PL Codlea,  PL Prejmer,Pl Predreal,PL Victoria, PL Feldioara, Centru Mentenanta</t>
  </si>
  <si>
    <t>Curăţarea, spălarea, dezinfectarea şi odorizarea grupurilor sanitare  sediu PL Rupea, Pl Sacele PL Codlea,  PL Prejmer,Pl Predreal,PL Victoria, PL Feldioara, Centru Mentenanta</t>
  </si>
  <si>
    <t>Ştergerea, spălarea, igienizarea şi salubrizarea tuturor obiectelor tehnico-sanitare (lavoare, vase WC şi perii) şi a faianţei, oglinzilor şi a pardoselii cu soluţii dezinfectante   PL Rupea, Pl Sacele PL Codlea,  PL Prejmer,Pl Predreal,PL Victoria, PL Feldioara, Centru Mentenanta</t>
  </si>
  <si>
    <t>Completarea dozatoarelor cu consumabile (săpun lichid, odorizante inclusiv montare dozatoare) și înlocuirea dozatoarelor defecte,  în funcţie de necesar   PL Rupea, Pl Sacele PL Codlea,  PL Prejmer,Pl Predreal,PL Victoria, PL Feldioara, Centru Mentenanta</t>
  </si>
  <si>
    <t>Golirea coşurilor de gunoi de orice fel,  inclusiv golire scrumiere din spațiile amenajate pentru fumat    PL Rupea, Pl Sacele PL Codlea,  PL Prejmer,Pl Predreal,PL Victoria, PL Feldioara, Centru Mentenanta</t>
  </si>
  <si>
    <t>Centru Mentenanta</t>
  </si>
  <si>
    <t>13 Decembrie 17A, Brasov</t>
  </si>
  <si>
    <t>Operaţiunea de deratizare pe  (de 3 ori pe an)</t>
  </si>
  <si>
    <t>Operaţiunea de dezinfectare  (de 3 ori pe an)</t>
  </si>
  <si>
    <t>Anexa 10              Servicii DDD efectuate in perioada - luna _______</t>
  </si>
  <si>
    <t>Suprafata construita (mp)</t>
  </si>
  <si>
    <t>Suprafata utila (mp)</t>
  </si>
  <si>
    <t>Suprafata locuinte interv (mp)</t>
  </si>
  <si>
    <t>Total supraf utila (mp)</t>
  </si>
  <si>
    <t>Dezinsectie</t>
  </si>
  <si>
    <t>Operaţiunea de deratizare  (de3 ori pe an)</t>
  </si>
  <si>
    <t>Operatiunea de dezinsecție (de 3 ori pe an)</t>
  </si>
  <si>
    <t>Operatiunea de dezinfecție (de 3 ori pe an)</t>
  </si>
  <si>
    <t>Centru mentenanta</t>
  </si>
  <si>
    <t>13 Decembrie 17A</t>
  </si>
  <si>
    <t>Anexa 2    Locaţii şi suprafeţe unde se execută serviciul de dezinsecţie. dezinfecţie şi deratizare .la cerere</t>
  </si>
  <si>
    <t>Str Levantica. fn. Brasov. Bv</t>
  </si>
  <si>
    <t>Str Fuiorului nr 1A Brasov. Bv</t>
  </si>
  <si>
    <t>Km 11+500 DJ 122A. Bod-Halchiu</t>
  </si>
  <si>
    <t>Str Pictor Luchian 25. Brasov. Bv</t>
  </si>
  <si>
    <t>INTR Codlea. fn.(DN 1 Codlea-Brasov). Bv</t>
  </si>
  <si>
    <t>Str Oxigenului nr 1 Fagaras. Bv</t>
  </si>
  <si>
    <t xml:space="preserve">INTR Rasnov. str Garii nr 2.Bv </t>
  </si>
  <si>
    <t>Str Fagarasului nr 1. Ghimbav. Bv</t>
  </si>
  <si>
    <t>Km 4. DN 11 BV-Sf Gheorg (Cartier Triaj)</t>
  </si>
  <si>
    <t>Str 13 Decembrie nr 94 B. Brasov. Bv</t>
  </si>
  <si>
    <t>Str Laminoarelor 44 A. Brasov</t>
  </si>
  <si>
    <t>EXTR Ghimbav. fn. DJ 103C. Bv</t>
  </si>
  <si>
    <t>Str Harmanului 54-56. Brasov. Bv</t>
  </si>
  <si>
    <t>Str Poienelor 5A. Brasov. Bv</t>
  </si>
  <si>
    <t>DJ 112A Harman-Bod. mal stang r.Olt. Bv</t>
  </si>
  <si>
    <t>Str Mihai Saulescu 76B. Predeal. Bv</t>
  </si>
  <si>
    <t>INTR Prejmer. fn (DN 10 Prejmer-Brasov). Bv</t>
  </si>
  <si>
    <t>Str Jepilor nr 5. Brasov. Bv</t>
  </si>
  <si>
    <t>Str 13 Decembrie nr 94. Brasov. Bv</t>
  </si>
  <si>
    <t>EXTR Sacele (DJ 103 B Sacele –Zizin). Bv</t>
  </si>
  <si>
    <t>Str Strunga Mieilor fn. Brasov . Bv</t>
  </si>
  <si>
    <t>Str Uzinei nr 2 Tohan Zarnesti. Bv</t>
  </si>
  <si>
    <t>Str Turnului nr 5. Brasov. Bv</t>
  </si>
  <si>
    <t>DJ 105 C Ucea-Victoria. Bv</t>
  </si>
  <si>
    <t>EXTR Feldioara DC 36 Crizbav-Feldioara. Bv</t>
  </si>
  <si>
    <t>Feldioara . DN 13 Braşov - Rupea. Bv</t>
  </si>
  <si>
    <t>Aleea Uzinei 8. Victoria. Bv</t>
  </si>
  <si>
    <t>Str Zizinului nr 110. Brasov. Bv</t>
  </si>
  <si>
    <t>Extravil.. Poiana Bv. Bv</t>
  </si>
  <si>
    <t>DN 73–Ina Schaeffler. Cristian. Bv</t>
  </si>
  <si>
    <t>Str. Pictor Luchian 25. bl 33. Brasov. Bv</t>
  </si>
  <si>
    <t>Str. Pictor Luchian 25. bl 32. Brasov. Bv</t>
  </si>
  <si>
    <t>Str. Pictor Luchian 25.bl 34. Brasov. Bv</t>
  </si>
  <si>
    <t>Str. Lunga 143-145. Codlea. Bv</t>
  </si>
  <si>
    <t>Str. Republicii 158. Rupea Bv</t>
  </si>
  <si>
    <t>Str. Mare 889. Prejmer Bv</t>
  </si>
  <si>
    <t>Str. Ghimbaselului 9. Rasnov. Bv</t>
  </si>
  <si>
    <t>Str. M. Saulescu 76B. Predeal. Bv</t>
  </si>
  <si>
    <t>Str. G Moroianu 13. Sacele. Bv</t>
  </si>
  <si>
    <t>Str. Parcului 7. Victoria. Bv</t>
  </si>
  <si>
    <t>Str. O Goga 36. Feldioara. Bv</t>
  </si>
  <si>
    <t>total</t>
  </si>
  <si>
    <t xml:space="preserve">Ştergerea, spălarea, igienizarea şi salubrizarea tuturor obiectelor tehnico-sanitare (lavoare, oglinzi, vase WC şi perii) şi a faianţei şi a pardoselii cu soluţii dezinfectante; </t>
  </si>
  <si>
    <t xml:space="preserve">Anexa 8.1   FIŞA DE DECONTARE LUNARĂ A SERVICIILOR DE CURĂŢENIE EXECUTATE  în  luna ………….. anul ………….. </t>
  </si>
  <si>
    <t xml:space="preserve">Centru Mentenanta </t>
  </si>
  <si>
    <t>Centru 
Mentenanta</t>
  </si>
  <si>
    <t>Notă: Pentru operatiunile de la pct 4.1,4.2,4.3 suprafata utila pe care se executa acestea este suma  dintre poz 33  din Anexa 2</t>
  </si>
  <si>
    <t xml:space="preserve">Notă: Pentru operatiunile de la pct 3.1, pct 3.2, pct. 3.3  suprafata utila totala pe care se executa acestea   este cea din Anexa 2 mai putin poz 33 </t>
  </si>
  <si>
    <t>Str. Lungă, nr.143 , Codlea - Braşov</t>
  </si>
  <si>
    <t>Str. Piata Parcului , 7, Victoria, Braşov</t>
  </si>
  <si>
    <t>%</t>
  </si>
  <si>
    <t>Nume si prenume
Semnatura</t>
  </si>
  <si>
    <t xml:space="preserve">                        Data executiei:……………………………….</t>
  </si>
  <si>
    <t>Anexa 6.1 VALOARE MAXIMALĂ ESTIMATA CONTRACT SERVICII DE CURĂŢENIE-2 ANI</t>
  </si>
  <si>
    <t>Anexa 6.2 VALOARE MAXIMALĂ ESTIMATA CONTRACT SERVICII DE CURĂŢENIE-2 ANI</t>
  </si>
  <si>
    <t xml:space="preserve">Serviciul Administrativ       </t>
  </si>
  <si>
    <t>Pondere</t>
  </si>
  <si>
    <t>din pret unitar</t>
  </si>
  <si>
    <t xml:space="preserve">  Cantităţi</t>
  </si>
  <si>
    <t xml:space="preserve">manopera din pret unitar </t>
  </si>
  <si>
    <t>[%]</t>
  </si>
  <si>
    <t>din pret unitar [%]</t>
  </si>
  <si>
    <t>ofertat</t>
  </si>
  <si>
    <t xml:space="preserve">Pondere manopera </t>
  </si>
  <si>
    <t xml:space="preserve">Serviciul Administrativ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</si>
</sst>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7"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2"/>
      <color theme="1"/>
      <name val="Tahoma"/>
      <family val="2"/>
    </font>
    <font>
      <sz val="7"/>
      <color theme="1"/>
      <name val="Times New Roman"/>
      <family val="1"/>
    </font>
    <font>
      <b/>
      <sz val="12"/>
      <color theme="1"/>
      <name val="Tahoma"/>
      <family val="2"/>
    </font>
    <font>
      <b/>
      <sz val="11"/>
      <color theme="1"/>
      <name val="Tahoma"/>
      <family val="2"/>
    </font>
    <font>
      <b/>
      <sz val="9"/>
      <color theme="1"/>
      <name val="Tahoma"/>
      <family val="2"/>
    </font>
    <font>
      <sz val="11"/>
      <color theme="1"/>
      <name val="Arial Narrow"/>
      <family val="2"/>
    </font>
    <font>
      <b/>
      <sz val="10"/>
      <color theme="1"/>
      <name val="Tahoma"/>
      <family val="2"/>
    </font>
    <font>
      <sz val="10"/>
      <name val="Arial"/>
      <family val="2"/>
    </font>
    <font>
      <sz val="10"/>
      <name val="Arial"/>
      <family val="2"/>
      <charset val="238"/>
    </font>
    <font>
      <i/>
      <sz val="12"/>
      <color theme="1"/>
      <name val="Arial Narrow"/>
      <family val="2"/>
    </font>
    <font>
      <b/>
      <sz val="12"/>
      <color theme="1"/>
      <name val="Arial Narrow"/>
      <family val="2"/>
    </font>
    <font>
      <b/>
      <i/>
      <sz val="12"/>
      <color theme="1"/>
      <name val="Arial Narrow"/>
      <family val="2"/>
    </font>
    <font>
      <b/>
      <u/>
      <sz val="12"/>
      <color theme="1"/>
      <name val="Arial Narrow"/>
      <family val="2"/>
    </font>
    <font>
      <sz val="12"/>
      <color theme="1"/>
      <name val="Arial Narrow"/>
      <family val="2"/>
    </font>
    <font>
      <u/>
      <sz val="12"/>
      <color theme="1"/>
      <name val="Arial Narrow"/>
      <family val="2"/>
    </font>
    <font>
      <sz val="12"/>
      <color theme="1"/>
      <name val="Times New Roman"/>
      <family val="1"/>
    </font>
    <font>
      <b/>
      <sz val="14"/>
      <color theme="1"/>
      <name val="Arial Narrow"/>
      <family val="2"/>
    </font>
    <font>
      <sz val="14"/>
      <color theme="1"/>
      <name val="Calibri"/>
      <family val="2"/>
      <scheme val="minor"/>
    </font>
    <font>
      <b/>
      <sz val="14"/>
      <color theme="1"/>
      <name val="Calibri"/>
      <family val="2"/>
      <scheme val="minor"/>
    </font>
    <font>
      <sz val="11"/>
      <color theme="1"/>
      <name val="Calibri"/>
      <family val="2"/>
      <scheme val="minor"/>
    </font>
    <font>
      <sz val="11"/>
      <color rgb="FF000000"/>
      <name val="Calibri"/>
      <family val="2"/>
      <scheme val="minor"/>
    </font>
    <font>
      <sz val="11"/>
      <color theme="1"/>
      <name val="Tahoma"/>
      <family val="2"/>
    </font>
    <font>
      <sz val="9"/>
      <color theme="1"/>
      <name val="Tahoma"/>
      <family val="2"/>
    </font>
    <font>
      <b/>
      <sz val="8.5"/>
      <color theme="1"/>
      <name val="Tahoma"/>
      <family val="2"/>
    </font>
    <font>
      <sz val="10"/>
      <name val="Calibri"/>
      <family val="2"/>
    </font>
    <font>
      <b/>
      <sz val="9"/>
      <name val="Tahoma"/>
      <family val="2"/>
    </font>
    <font>
      <b/>
      <sz val="14"/>
      <color rgb="FF0070C0"/>
      <name val="Tahoma"/>
      <family val="2"/>
    </font>
    <font>
      <b/>
      <sz val="11"/>
      <name val="Tahoma"/>
      <family val="2"/>
    </font>
    <font>
      <b/>
      <sz val="14"/>
      <name val="Tahoma"/>
      <family val="2"/>
    </font>
    <font>
      <sz val="11"/>
      <name val="Calibri"/>
      <family val="2"/>
      <charset val="238"/>
      <scheme val="minor"/>
    </font>
    <font>
      <b/>
      <sz val="12"/>
      <name val="Tahoma"/>
      <family val="2"/>
    </font>
    <font>
      <sz val="12"/>
      <name val="Calibri"/>
      <family val="2"/>
      <charset val="238"/>
      <scheme val="minor"/>
    </font>
    <font>
      <b/>
      <sz val="11"/>
      <name val="Tahoma"/>
      <family val="2"/>
      <charset val="238"/>
    </font>
    <font>
      <b/>
      <sz val="11"/>
      <name val="Calibri"/>
      <family val="2"/>
      <charset val="238"/>
      <scheme val="minor"/>
    </font>
    <font>
      <b/>
      <sz val="11"/>
      <name val="Calibri"/>
      <family val="2"/>
      <scheme val="minor"/>
    </font>
    <font>
      <b/>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b/>
      <sz val="10"/>
      <name val="Tahoma"/>
      <family val="2"/>
    </font>
    <font>
      <sz val="10"/>
      <color theme="1"/>
      <name val="Calibri"/>
      <family val="2"/>
    </font>
    <font>
      <sz val="10"/>
      <color rgb="FF9C6500"/>
      <name val="Calibri"/>
      <family val="2"/>
    </font>
    <font>
      <b/>
      <sz val="10"/>
      <color theme="1"/>
      <name val="Calibri"/>
      <family val="2"/>
    </font>
    <font>
      <sz val="10"/>
      <color theme="1"/>
      <name val="Calibri"/>
      <family val="2"/>
      <scheme val="minor"/>
    </font>
    <font>
      <b/>
      <sz val="10"/>
      <color theme="1"/>
      <name val="Calibri"/>
      <family val="2"/>
      <scheme val="minor"/>
    </font>
    <font>
      <sz val="11"/>
      <color theme="1"/>
      <name val="Calibri"/>
      <family val="2"/>
      <charset val="238"/>
      <scheme val="minor"/>
    </font>
    <font>
      <sz val="11"/>
      <color rgb="FF000000"/>
      <name val="Arial Narrow"/>
      <family val="2"/>
    </font>
    <font>
      <b/>
      <sz val="9"/>
      <color theme="1"/>
      <name val="Verdana"/>
      <family val="2"/>
    </font>
    <font>
      <sz val="9"/>
      <name val="Tahoma"/>
      <family val="2"/>
    </font>
    <font>
      <b/>
      <sz val="9"/>
      <color rgb="FFFF0000"/>
      <name val="Tahoma"/>
      <family val="2"/>
    </font>
    <font>
      <sz val="9"/>
      <color rgb="FFFF0000"/>
      <name val="Tahoma"/>
      <family val="2"/>
    </font>
    <font>
      <b/>
      <sz val="11"/>
      <color theme="1"/>
      <name val="Arial Narrow"/>
      <family val="2"/>
    </font>
    <font>
      <sz val="10"/>
      <color theme="1"/>
      <name val="Arial Narrow"/>
      <family val="2"/>
    </font>
    <font>
      <sz val="10"/>
      <name val="Arial"/>
    </font>
    <font>
      <b/>
      <sz val="8"/>
      <color rgb="FF000000"/>
      <name val="Arial Narrow"/>
      <family val="2"/>
    </font>
    <font>
      <sz val="8"/>
      <color rgb="FF000000"/>
      <name val="Arial Narrow"/>
      <family val="2"/>
    </font>
    <font>
      <sz val="10"/>
      <name val="Tahoma"/>
      <family val="2"/>
    </font>
    <font>
      <sz val="10"/>
      <color theme="1"/>
      <name val="Tahoma"/>
      <family val="2"/>
    </font>
    <font>
      <b/>
      <sz val="8"/>
      <name val="Tahoma"/>
      <family val="2"/>
    </font>
    <font>
      <b/>
      <sz val="10"/>
      <color theme="1"/>
      <name val="Arial Narrow"/>
      <family val="2"/>
    </font>
    <font>
      <b/>
      <sz val="9"/>
      <color theme="1"/>
      <name val="Arial Narrow"/>
      <family val="2"/>
    </font>
    <font>
      <sz val="9"/>
      <color theme="1"/>
      <name val="Arial Narrow"/>
      <family val="2"/>
    </font>
  </fonts>
  <fills count="1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5" tint="0.79998168889431442"/>
        <bgColor indexed="64"/>
      </patternFill>
    </fill>
    <fill>
      <patternFill patternType="solid">
        <fgColor rgb="FFFFC000"/>
        <bgColor indexed="64"/>
      </patternFill>
    </fill>
    <fill>
      <patternFill patternType="solid">
        <fgColor rgb="FFFFDE75"/>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7" tint="0.59999389629810485"/>
        <bgColor indexed="64"/>
      </patternFill>
    </fill>
    <fill>
      <patternFill patternType="solid">
        <fgColor rgb="FFFFCCFF"/>
        <bgColor indexed="64"/>
      </patternFill>
    </fill>
    <fill>
      <patternFill patternType="solid">
        <fgColor theme="9"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diagonalDown="1">
      <left style="medium">
        <color indexed="64"/>
      </left>
      <right style="medium">
        <color indexed="64"/>
      </right>
      <top/>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s>
  <cellStyleXfs count="14">
    <xf numFmtId="0" fontId="0" fillId="0" borderId="0"/>
    <xf numFmtId="0" fontId="13" fillId="0" borderId="0"/>
    <xf numFmtId="0" fontId="24" fillId="0" borderId="0"/>
    <xf numFmtId="0" fontId="12" fillId="0" borderId="0"/>
    <xf numFmtId="0" fontId="25" fillId="0" borderId="0"/>
    <xf numFmtId="0" fontId="41" fillId="11" borderId="0" applyNumberFormat="0" applyBorder="0" applyAlignment="0" applyProtection="0"/>
    <xf numFmtId="0" fontId="42" fillId="12" borderId="0" applyNumberFormat="0" applyBorder="0" applyAlignment="0" applyProtection="0"/>
    <xf numFmtId="0" fontId="43" fillId="13" borderId="0" applyNumberFormat="0" applyBorder="0" applyAlignment="0" applyProtection="0"/>
    <xf numFmtId="43" fontId="50" fillId="0" borderId="0" applyFont="0" applyFill="0" applyBorder="0" applyAlignment="0" applyProtection="0"/>
    <xf numFmtId="0" fontId="3" fillId="0" borderId="0"/>
    <xf numFmtId="0" fontId="12" fillId="0" borderId="0"/>
    <xf numFmtId="0" fontId="2" fillId="0" borderId="0"/>
    <xf numFmtId="0" fontId="58" fillId="0" borderId="0"/>
    <xf numFmtId="0" fontId="1" fillId="0" borderId="0"/>
  </cellStyleXfs>
  <cellXfs count="683">
    <xf numFmtId="0" fontId="0" fillId="0" borderId="0" xfId="0"/>
    <xf numFmtId="0" fontId="0" fillId="0" borderId="0" xfId="0" applyAlignment="1">
      <alignment wrapText="1"/>
    </xf>
    <xf numFmtId="0" fontId="0" fillId="0" borderId="0" xfId="0" applyAlignment="1">
      <alignment horizontal="right" wrapText="1"/>
    </xf>
    <xf numFmtId="0" fontId="10" fillId="0" borderId="0" xfId="0" applyFont="1"/>
    <xf numFmtId="0" fontId="14" fillId="0" borderId="0" xfId="0" applyFont="1" applyAlignment="1">
      <alignment horizontal="center" vertical="center"/>
    </xf>
    <xf numFmtId="0" fontId="15" fillId="0" borderId="0" xfId="0" applyFont="1" applyAlignment="1">
      <alignment vertical="center"/>
    </xf>
    <xf numFmtId="0" fontId="18" fillId="0" borderId="0" xfId="0" applyFont="1" applyAlignment="1">
      <alignment vertical="center"/>
    </xf>
    <xf numFmtId="0" fontId="19"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26" fillId="0" borderId="0" xfId="0" applyFont="1" applyAlignment="1">
      <alignment horizontal="justify" vertical="center"/>
    </xf>
    <xf numFmtId="0" fontId="0" fillId="0" borderId="0" xfId="0" applyAlignment="1">
      <alignment horizontal="left"/>
    </xf>
    <xf numFmtId="0" fontId="27" fillId="0" borderId="42" xfId="0" applyFont="1" applyBorder="1" applyAlignment="1">
      <alignment vertical="center"/>
    </xf>
    <xf numFmtId="0" fontId="0" fillId="0" borderId="1" xfId="0" applyBorder="1"/>
    <xf numFmtId="0" fontId="4" fillId="10" borderId="1" xfId="0" applyFont="1" applyFill="1" applyBorder="1" applyAlignment="1">
      <alignment horizontal="center" vertical="center"/>
    </xf>
    <xf numFmtId="0" fontId="5" fillId="10" borderId="1" xfId="0" applyFont="1" applyFill="1" applyBorder="1" applyAlignment="1">
      <alignment horizontal="center" vertical="center" wrapText="1"/>
    </xf>
    <xf numFmtId="0" fontId="27" fillId="5" borderId="56" xfId="0" applyFont="1" applyFill="1" applyBorder="1" applyAlignment="1">
      <alignment horizontal="center" vertical="center" wrapText="1"/>
    </xf>
    <xf numFmtId="0" fontId="27" fillId="5" borderId="34" xfId="0" applyFont="1" applyFill="1" applyBorder="1" applyAlignment="1">
      <alignment horizontal="center" vertical="center" wrapText="1"/>
    </xf>
    <xf numFmtId="0" fontId="27" fillId="5" borderId="37" xfId="0" applyFont="1" applyFill="1" applyBorder="1" applyAlignment="1">
      <alignment horizontal="center" vertical="center" wrapText="1"/>
    </xf>
    <xf numFmtId="0" fontId="9" fillId="5" borderId="11" xfId="0" applyFont="1" applyFill="1" applyBorder="1" applyAlignment="1">
      <alignment vertical="center" wrapText="1"/>
    </xf>
    <xf numFmtId="0" fontId="9" fillId="5" borderId="1" xfId="0" applyFont="1" applyFill="1" applyBorder="1" applyAlignment="1">
      <alignment vertical="center" wrapText="1"/>
    </xf>
    <xf numFmtId="0" fontId="9" fillId="10" borderId="47" xfId="0" applyFont="1" applyFill="1" applyBorder="1" applyAlignment="1">
      <alignment horizontal="center" vertical="center" textRotation="90" wrapText="1"/>
    </xf>
    <xf numFmtId="0" fontId="9" fillId="10" borderId="29"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0" fillId="0" borderId="0" xfId="0" applyAlignment="1"/>
    <xf numFmtId="0" fontId="26" fillId="0" borderId="0" xfId="0" applyFont="1" applyAlignment="1">
      <alignment vertical="center" wrapText="1"/>
    </xf>
    <xf numFmtId="0" fontId="26" fillId="0" borderId="0" xfId="0" applyFont="1" applyAlignment="1"/>
    <xf numFmtId="0" fontId="8" fillId="0" borderId="0" xfId="0" applyFont="1" applyAlignment="1"/>
    <xf numFmtId="0" fontId="31" fillId="0" borderId="0" xfId="0" applyFont="1" applyAlignment="1">
      <alignment horizontal="justify" vertical="center"/>
    </xf>
    <xf numFmtId="0" fontId="0" fillId="0" borderId="0" xfId="0" applyAlignment="1">
      <alignment horizontal="center"/>
    </xf>
    <xf numFmtId="0" fontId="33" fillId="0" borderId="0" xfId="0" applyFont="1" applyAlignment="1">
      <alignment horizontal="justify" vertical="center"/>
    </xf>
    <xf numFmtId="0" fontId="34" fillId="0" borderId="0" xfId="0" applyFont="1"/>
    <xf numFmtId="0" fontId="36" fillId="0" borderId="0" xfId="0" applyFont="1"/>
    <xf numFmtId="0" fontId="35" fillId="0" borderId="1" xfId="0" applyFont="1" applyBorder="1" applyAlignment="1">
      <alignment horizontal="right" vertical="center" indent="3"/>
    </xf>
    <xf numFmtId="0" fontId="35" fillId="0" borderId="1" xfId="0" applyFont="1" applyBorder="1" applyAlignment="1">
      <alignment horizontal="center" vertical="center"/>
    </xf>
    <xf numFmtId="0" fontId="39" fillId="0" borderId="1" xfId="0" applyFont="1" applyBorder="1" applyAlignment="1">
      <alignment horizontal="center" vertical="center"/>
    </xf>
    <xf numFmtId="0" fontId="40" fillId="0" borderId="0" xfId="0" applyFont="1" applyAlignment="1">
      <alignment horizontal="center"/>
    </xf>
    <xf numFmtId="0" fontId="24" fillId="0" borderId="0" xfId="2" applyFont="1" applyFill="1" applyAlignment="1">
      <alignment horizontal="center" vertical="center"/>
    </xf>
    <xf numFmtId="0" fontId="24" fillId="0" borderId="0" xfId="2" applyFont="1" applyFill="1"/>
    <xf numFmtId="0" fontId="38" fillId="0" borderId="0" xfId="0" applyFont="1" applyBorder="1" applyAlignment="1">
      <alignment horizontal="left" vertical="top"/>
    </xf>
    <xf numFmtId="0" fontId="45" fillId="0" borderId="11" xfId="0" applyFont="1" applyBorder="1" applyAlignment="1">
      <alignment horizontal="center" vertical="center"/>
    </xf>
    <xf numFmtId="0" fontId="45" fillId="0" borderId="11" xfId="0" applyFont="1" applyBorder="1" applyAlignment="1">
      <alignment horizontal="center" vertical="center" wrapText="1"/>
    </xf>
    <xf numFmtId="0" fontId="46" fillId="0" borderId="11" xfId="7" applyFont="1" applyFill="1" applyBorder="1" applyAlignment="1">
      <alignment horizontal="center" vertical="center"/>
    </xf>
    <xf numFmtId="0" fontId="46" fillId="0" borderId="11" xfId="7" applyFont="1" applyFill="1" applyBorder="1" applyAlignment="1">
      <alignment horizontal="center" vertical="center" wrapText="1"/>
    </xf>
    <xf numFmtId="0" fontId="45" fillId="0" borderId="24" xfId="0" applyFont="1" applyBorder="1" applyAlignment="1">
      <alignment horizontal="center" vertical="center"/>
    </xf>
    <xf numFmtId="0" fontId="45" fillId="0" borderId="55" xfId="0" applyFont="1" applyBorder="1" applyAlignment="1">
      <alignment horizontal="center" vertical="center"/>
    </xf>
    <xf numFmtId="0" fontId="45" fillId="0" borderId="1" xfId="0" applyFont="1" applyBorder="1" applyAlignment="1">
      <alignment horizontal="center" vertical="center" wrapText="1"/>
    </xf>
    <xf numFmtId="0" fontId="45" fillId="0" borderId="1" xfId="0" applyFont="1" applyBorder="1"/>
    <xf numFmtId="0" fontId="45" fillId="0" borderId="1" xfId="0" applyFont="1" applyBorder="1" applyAlignment="1">
      <alignment horizontal="center" vertical="center"/>
    </xf>
    <xf numFmtId="0" fontId="45" fillId="0" borderId="20" xfId="0" applyFont="1" applyBorder="1" applyAlignment="1">
      <alignment horizontal="center" vertical="center"/>
    </xf>
    <xf numFmtId="0" fontId="45" fillId="0" borderId="1" xfId="0" applyFont="1" applyFill="1" applyBorder="1" applyAlignment="1">
      <alignment horizontal="center" vertical="center" wrapText="1"/>
    </xf>
    <xf numFmtId="0" fontId="45" fillId="0" borderId="1" xfId="0" applyFont="1" applyFill="1" applyBorder="1" applyAlignment="1">
      <alignment horizontal="center" vertical="center"/>
    </xf>
    <xf numFmtId="0" fontId="45" fillId="0" borderId="20" xfId="0" applyFont="1" applyFill="1" applyBorder="1" applyAlignment="1">
      <alignment horizontal="center" vertical="center"/>
    </xf>
    <xf numFmtId="0" fontId="29" fillId="0" borderId="1" xfId="6" applyFont="1" applyFill="1" applyBorder="1" applyAlignment="1">
      <alignment horizontal="center" vertical="center"/>
    </xf>
    <xf numFmtId="0" fontId="29" fillId="0" borderId="1" xfId="6" applyFont="1" applyFill="1" applyBorder="1" applyAlignment="1">
      <alignment horizontal="center" vertical="center" wrapText="1"/>
    </xf>
    <xf numFmtId="0" fontId="29" fillId="0" borderId="20" xfId="6" applyFont="1" applyFill="1" applyBorder="1" applyAlignment="1">
      <alignment horizontal="center" vertical="center"/>
    </xf>
    <xf numFmtId="0" fontId="34" fillId="0" borderId="1" xfId="6" applyFont="1" applyFill="1" applyBorder="1"/>
    <xf numFmtId="0" fontId="34" fillId="0" borderId="1" xfId="5" applyFont="1" applyFill="1" applyBorder="1"/>
    <xf numFmtId="0" fontId="0" fillId="0" borderId="0" xfId="0" applyBorder="1"/>
    <xf numFmtId="0" fontId="32" fillId="0" borderId="0" xfId="0" applyFont="1" applyAlignment="1">
      <alignment horizontal="justify" vertical="center"/>
    </xf>
    <xf numFmtId="0" fontId="32" fillId="0" borderId="0" xfId="0" applyFont="1" applyAlignment="1">
      <alignment horizontal="left" vertical="center"/>
    </xf>
    <xf numFmtId="0" fontId="37" fillId="0" borderId="0" xfId="0" applyFont="1"/>
    <xf numFmtId="0" fontId="38" fillId="0" borderId="0" xfId="0" applyFont="1"/>
    <xf numFmtId="0" fontId="40" fillId="0" borderId="1" xfId="0" applyFont="1" applyBorder="1"/>
    <xf numFmtId="0" fontId="0" fillId="0" borderId="0" xfId="0"/>
    <xf numFmtId="0" fontId="9" fillId="0" borderId="1" xfId="0" applyFont="1" applyBorder="1" applyAlignment="1">
      <alignment wrapText="1"/>
    </xf>
    <xf numFmtId="0" fontId="48" fillId="0" borderId="0" xfId="0" applyFont="1"/>
    <xf numFmtId="0" fontId="9" fillId="4" borderId="1" xfId="0" applyFont="1" applyFill="1" applyBorder="1" applyAlignment="1">
      <alignment horizontal="right" vertical="top"/>
    </xf>
    <xf numFmtId="0" fontId="9" fillId="4" borderId="1" xfId="0" applyFont="1" applyFill="1" applyBorder="1" applyAlignment="1">
      <alignment horizontal="right" vertical="top" wrapText="1"/>
    </xf>
    <xf numFmtId="0" fontId="9" fillId="4" borderId="1" xfId="0" applyFont="1" applyFill="1" applyBorder="1"/>
    <xf numFmtId="0" fontId="9" fillId="4" borderId="1" xfId="0" applyFont="1" applyFill="1" applyBorder="1" applyAlignment="1">
      <alignment wrapText="1"/>
    </xf>
    <xf numFmtId="0" fontId="9" fillId="4" borderId="1" xfId="0" applyFont="1" applyFill="1" applyBorder="1" applyAlignment="1">
      <alignment horizontal="right" wrapText="1"/>
    </xf>
    <xf numFmtId="0" fontId="9" fillId="4" borderId="6" xfId="0" applyFont="1" applyFill="1" applyBorder="1"/>
    <xf numFmtId="0" fontId="9" fillId="4" borderId="6" xfId="0" applyFont="1" applyFill="1" applyBorder="1" applyAlignment="1">
      <alignment wrapText="1"/>
    </xf>
    <xf numFmtId="0" fontId="9" fillId="0" borderId="6" xfId="0" applyFont="1" applyBorder="1" applyAlignment="1">
      <alignment wrapText="1"/>
    </xf>
    <xf numFmtId="0" fontId="9" fillId="4" borderId="6" xfId="0" applyFont="1" applyFill="1" applyBorder="1" applyAlignment="1">
      <alignment horizontal="right" wrapText="1"/>
    </xf>
    <xf numFmtId="0" fontId="9" fillId="4" borderId="11" xfId="0" applyFont="1" applyFill="1" applyBorder="1" applyAlignment="1">
      <alignment horizontal="right" vertical="top"/>
    </xf>
    <xf numFmtId="0" fontId="9" fillId="4" borderId="11" xfId="0" applyFont="1" applyFill="1" applyBorder="1" applyAlignment="1">
      <alignment horizontal="right" vertical="top" wrapText="1"/>
    </xf>
    <xf numFmtId="0" fontId="11" fillId="0" borderId="58" xfId="0" applyFont="1" applyBorder="1" applyAlignment="1">
      <alignment horizontal="left" vertical="top" wrapText="1"/>
    </xf>
    <xf numFmtId="0" fontId="27" fillId="0" borderId="0" xfId="0" applyFont="1" applyAlignment="1"/>
    <xf numFmtId="0" fontId="30" fillId="8" borderId="60" xfId="0" applyFont="1" applyFill="1" applyBorder="1" applyAlignment="1">
      <alignment horizontal="center" vertical="center"/>
    </xf>
    <xf numFmtId="0" fontId="30" fillId="8" borderId="26" xfId="0" applyFont="1" applyFill="1" applyBorder="1" applyAlignment="1">
      <alignment horizontal="center" vertical="center" wrapText="1"/>
    </xf>
    <xf numFmtId="0" fontId="30" fillId="8" borderId="42" xfId="0" applyFont="1" applyFill="1" applyBorder="1" applyAlignment="1">
      <alignment horizontal="center" vertical="center"/>
    </xf>
    <xf numFmtId="4" fontId="30" fillId="8" borderId="42" xfId="0" applyNumberFormat="1" applyFont="1" applyFill="1" applyBorder="1" applyAlignment="1">
      <alignment horizontal="center" vertical="center" wrapText="1"/>
    </xf>
    <xf numFmtId="0" fontId="30" fillId="8" borderId="51" xfId="0" applyFont="1" applyFill="1" applyBorder="1" applyAlignment="1">
      <alignment horizontal="center" vertical="center"/>
    </xf>
    <xf numFmtId="0" fontId="30" fillId="8" borderId="0" xfId="0" applyFont="1" applyFill="1" applyBorder="1" applyAlignment="1">
      <alignment horizontal="center" vertical="center" wrapText="1"/>
    </xf>
    <xf numFmtId="0" fontId="30" fillId="8" borderId="34" xfId="0" applyFont="1" applyFill="1" applyBorder="1" applyAlignment="1">
      <alignment horizontal="center" vertical="center"/>
    </xf>
    <xf numFmtId="4" fontId="30" fillId="8" borderId="37" xfId="0" applyNumberFormat="1" applyFont="1" applyFill="1" applyBorder="1" applyAlignment="1">
      <alignment horizontal="center" vertical="center" wrapText="1"/>
    </xf>
    <xf numFmtId="0" fontId="30" fillId="8" borderId="50" xfId="0" applyFont="1" applyFill="1" applyBorder="1" applyAlignment="1">
      <alignment horizontal="center" vertical="center"/>
    </xf>
    <xf numFmtId="0" fontId="30" fillId="8" borderId="41" xfId="0" applyFont="1" applyFill="1" applyBorder="1" applyAlignment="1">
      <alignment horizontal="center" vertical="center" wrapText="1"/>
    </xf>
    <xf numFmtId="0" fontId="30" fillId="8" borderId="37" xfId="0" applyFont="1" applyFill="1" applyBorder="1" applyAlignment="1">
      <alignment horizontal="center" vertical="center"/>
    </xf>
    <xf numFmtId="0" fontId="30" fillId="8" borderId="27" xfId="0" applyFont="1" applyFill="1" applyBorder="1" applyAlignment="1">
      <alignment horizontal="center" vertical="center" wrapText="1"/>
    </xf>
    <xf numFmtId="0" fontId="30" fillId="8" borderId="19" xfId="0" applyFont="1" applyFill="1" applyBorder="1" applyAlignment="1">
      <alignment horizontal="center" vertical="center" wrapText="1"/>
    </xf>
    <xf numFmtId="0" fontId="30" fillId="8" borderId="19" xfId="0" applyFont="1" applyFill="1" applyBorder="1" applyAlignment="1">
      <alignment horizontal="right" vertical="center"/>
    </xf>
    <xf numFmtId="0" fontId="30" fillId="8" borderId="16" xfId="0" applyFont="1" applyFill="1" applyBorder="1" applyAlignment="1">
      <alignment horizontal="center" vertical="center" wrapText="1"/>
    </xf>
    <xf numFmtId="3" fontId="30" fillId="8" borderId="42" xfId="0" applyNumberFormat="1" applyFont="1" applyFill="1" applyBorder="1" applyAlignment="1">
      <alignment horizontal="center" vertical="center" wrapText="1"/>
    </xf>
    <xf numFmtId="0" fontId="30" fillId="6" borderId="19" xfId="0" applyNumberFormat="1" applyFont="1" applyFill="1" applyBorder="1" applyAlignment="1">
      <alignment horizontal="right" vertical="center"/>
    </xf>
    <xf numFmtId="0" fontId="30" fillId="6" borderId="15" xfId="0" applyFont="1" applyFill="1" applyBorder="1" applyAlignment="1">
      <alignment horizontal="left" vertical="center" wrapText="1"/>
    </xf>
    <xf numFmtId="0" fontId="30" fillId="6" borderId="14" xfId="0" applyFont="1" applyFill="1" applyBorder="1" applyAlignment="1">
      <alignment horizontal="left" vertical="center"/>
    </xf>
    <xf numFmtId="0" fontId="30" fillId="6" borderId="14" xfId="0" applyFont="1" applyFill="1" applyBorder="1" applyAlignment="1">
      <alignment horizontal="left" vertical="center" wrapText="1"/>
    </xf>
    <xf numFmtId="0" fontId="30" fillId="6" borderId="13" xfId="0" applyFont="1" applyFill="1" applyBorder="1" applyAlignment="1">
      <alignment horizontal="left" vertical="center" wrapText="1"/>
    </xf>
    <xf numFmtId="0" fontId="30" fillId="2" borderId="19" xfId="0" applyFont="1" applyFill="1" applyBorder="1" applyAlignment="1">
      <alignment horizontal="right" vertical="center"/>
    </xf>
    <xf numFmtId="0" fontId="30" fillId="2" borderId="16" xfId="0" applyFont="1" applyFill="1" applyBorder="1" applyAlignment="1">
      <alignment horizontal="left" vertical="center" wrapText="1"/>
    </xf>
    <xf numFmtId="0" fontId="30" fillId="2" borderId="16" xfId="0" applyFont="1" applyFill="1" applyBorder="1" applyAlignment="1">
      <alignment horizontal="center" vertical="center"/>
    </xf>
    <xf numFmtId="0" fontId="53" fillId="2" borderId="26" xfId="0" applyFont="1" applyFill="1" applyBorder="1" applyAlignment="1">
      <alignment horizontal="center" vertical="center"/>
    </xf>
    <xf numFmtId="0" fontId="53" fillId="2" borderId="26" xfId="0" applyFont="1" applyFill="1" applyBorder="1" applyAlignment="1">
      <alignment horizontal="center" vertical="center" wrapText="1"/>
    </xf>
    <xf numFmtId="49" fontId="30" fillId="7" borderId="42" xfId="0" applyNumberFormat="1" applyFont="1" applyFill="1" applyBorder="1" applyAlignment="1">
      <alignment horizontal="right" vertical="center"/>
    </xf>
    <xf numFmtId="0" fontId="30" fillId="7" borderId="15" xfId="0" applyFont="1" applyFill="1" applyBorder="1" applyAlignment="1">
      <alignment horizontal="left" vertical="center" wrapText="1"/>
    </xf>
    <xf numFmtId="0" fontId="30" fillId="7" borderId="15" xfId="0" applyFont="1" applyFill="1" applyBorder="1" applyAlignment="1">
      <alignment horizontal="left" vertical="center"/>
    </xf>
    <xf numFmtId="0" fontId="53" fillId="7" borderId="14" xfId="0" applyFont="1" applyFill="1" applyBorder="1" applyAlignment="1">
      <alignment vertical="center"/>
    </xf>
    <xf numFmtId="0" fontId="53" fillId="7" borderId="14" xfId="0" applyFont="1" applyFill="1" applyBorder="1" applyAlignment="1">
      <alignment vertical="center" wrapText="1"/>
    </xf>
    <xf numFmtId="49" fontId="30" fillId="0" borderId="16" xfId="0" applyNumberFormat="1" applyFont="1" applyFill="1" applyBorder="1" applyAlignment="1">
      <alignment horizontal="right" vertical="center"/>
    </xf>
    <xf numFmtId="0" fontId="30" fillId="0" borderId="54" xfId="0" applyFont="1" applyFill="1" applyBorder="1" applyAlignment="1">
      <alignment horizontal="left" wrapText="1"/>
    </xf>
    <xf numFmtId="0" fontId="53" fillId="0" borderId="0" xfId="0" applyFont="1" applyFill="1" applyBorder="1" applyAlignment="1">
      <alignment horizontal="center" vertical="center"/>
    </xf>
    <xf numFmtId="0" fontId="30" fillId="0" borderId="0" xfId="0" applyFont="1" applyFill="1" applyBorder="1" applyAlignment="1">
      <alignment vertical="center"/>
    </xf>
    <xf numFmtId="0" fontId="53" fillId="0" borderId="0" xfId="0" applyFont="1" applyBorder="1" applyAlignment="1">
      <alignment vertical="center" wrapText="1"/>
    </xf>
    <xf numFmtId="0" fontId="53" fillId="0" borderId="41" xfId="0" applyFont="1" applyBorder="1" applyAlignment="1">
      <alignment vertical="center" wrapText="1"/>
    </xf>
    <xf numFmtId="49" fontId="53" fillId="0" borderId="39" xfId="0" applyNumberFormat="1" applyFont="1" applyFill="1" applyBorder="1" applyAlignment="1">
      <alignment horizontal="right" vertical="center" wrapText="1"/>
    </xf>
    <xf numFmtId="0" fontId="53" fillId="0" borderId="12" xfId="0" applyFont="1" applyFill="1" applyBorder="1" applyAlignment="1">
      <alignment horizontal="left" vertical="center" wrapText="1"/>
    </xf>
    <xf numFmtId="0" fontId="53" fillId="0" borderId="24" xfId="0" applyFont="1" applyFill="1" applyBorder="1" applyAlignment="1">
      <alignment vertical="center" wrapText="1"/>
    </xf>
    <xf numFmtId="0" fontId="53" fillId="0" borderId="24" xfId="0" applyFont="1" applyFill="1" applyBorder="1" applyAlignment="1">
      <alignment horizontal="center" vertical="center" wrapText="1"/>
    </xf>
    <xf numFmtId="4" fontId="53" fillId="0" borderId="8" xfId="0" applyNumberFormat="1" applyFont="1" applyFill="1" applyBorder="1" applyAlignment="1">
      <alignment horizontal="center" vertical="center" wrapText="1"/>
    </xf>
    <xf numFmtId="49" fontId="53" fillId="0" borderId="1" xfId="0" applyNumberFormat="1" applyFont="1" applyFill="1" applyBorder="1" applyAlignment="1">
      <alignment horizontal="right" vertical="center" wrapText="1"/>
    </xf>
    <xf numFmtId="0" fontId="53" fillId="0" borderId="43" xfId="0" applyFont="1" applyFill="1" applyBorder="1" applyAlignment="1">
      <alignment vertical="center" wrapText="1"/>
    </xf>
    <xf numFmtId="0" fontId="53" fillId="0" borderId="43" xfId="0" applyFont="1" applyFill="1" applyBorder="1" applyAlignment="1">
      <alignment horizontal="center" vertical="center" wrapText="1"/>
    </xf>
    <xf numFmtId="0" fontId="53" fillId="0" borderId="65" xfId="0" applyFont="1" applyFill="1" applyBorder="1" applyAlignment="1">
      <alignment horizontal="center" vertical="center" wrapText="1"/>
    </xf>
    <xf numFmtId="49" fontId="53" fillId="0" borderId="43" xfId="0" applyNumberFormat="1" applyFont="1" applyFill="1" applyBorder="1" applyAlignment="1">
      <alignment horizontal="right" vertical="center" wrapText="1"/>
    </xf>
    <xf numFmtId="4" fontId="53" fillId="0" borderId="66" xfId="0" applyNumberFormat="1" applyFont="1" applyFill="1" applyBorder="1" applyAlignment="1">
      <alignment horizontal="center" vertical="center" wrapText="1"/>
    </xf>
    <xf numFmtId="49" fontId="30" fillId="0" borderId="15" xfId="0" applyNumberFormat="1" applyFont="1" applyFill="1" applyBorder="1" applyAlignment="1">
      <alignment horizontal="right" vertical="center"/>
    </xf>
    <xf numFmtId="0" fontId="30" fillId="0" borderId="15" xfId="0" applyFont="1" applyFill="1" applyBorder="1" applyAlignment="1">
      <alignment horizontal="left" vertical="center" wrapText="1"/>
    </xf>
    <xf numFmtId="0" fontId="53" fillId="0" borderId="14" xfId="0" applyFont="1" applyFill="1" applyBorder="1" applyAlignment="1">
      <alignment horizontal="center" vertical="center"/>
    </xf>
    <xf numFmtId="0" fontId="30" fillId="4" borderId="14" xfId="0" applyFont="1" applyFill="1" applyBorder="1" applyAlignment="1">
      <alignment vertical="center"/>
    </xf>
    <xf numFmtId="0" fontId="53" fillId="0" borderId="14" xfId="0" applyFont="1" applyBorder="1" applyAlignment="1">
      <alignment vertical="center" wrapText="1"/>
    </xf>
    <xf numFmtId="0" fontId="53" fillId="0" borderId="13" xfId="0" applyFont="1" applyBorder="1" applyAlignment="1">
      <alignment vertical="center" wrapText="1"/>
    </xf>
    <xf numFmtId="49" fontId="53" fillId="0" borderId="28" xfId="0" applyNumberFormat="1" applyFont="1" applyFill="1" applyBorder="1" applyAlignment="1">
      <alignment horizontal="right" vertical="center"/>
    </xf>
    <xf numFmtId="0" fontId="53" fillId="0" borderId="52" xfId="0" applyFont="1" applyFill="1" applyBorder="1" applyAlignment="1">
      <alignment horizontal="left" vertical="center" wrapText="1"/>
    </xf>
    <xf numFmtId="4" fontId="53" fillId="0" borderId="52" xfId="0" applyNumberFormat="1" applyFont="1" applyBorder="1" applyAlignment="1">
      <alignment horizontal="center" vertical="center"/>
    </xf>
    <xf numFmtId="0" fontId="53" fillId="0" borderId="11" xfId="0" applyFont="1" applyFill="1" applyBorder="1" applyAlignment="1">
      <alignment vertical="center"/>
    </xf>
    <xf numFmtId="0" fontId="53" fillId="0" borderId="11" xfId="0" applyFont="1" applyFill="1" applyBorder="1" applyAlignment="1">
      <alignment horizontal="center" vertical="center" wrapText="1"/>
    </xf>
    <xf numFmtId="0" fontId="53" fillId="0" borderId="1" xfId="0" applyFont="1" applyFill="1" applyBorder="1" applyAlignment="1">
      <alignment horizontal="center" vertical="center" wrapText="1"/>
    </xf>
    <xf numFmtId="4" fontId="53" fillId="0" borderId="1" xfId="0" applyNumberFormat="1" applyFont="1" applyFill="1" applyBorder="1" applyAlignment="1">
      <alignment horizontal="center" vertical="center" wrapText="1"/>
    </xf>
    <xf numFmtId="0" fontId="53" fillId="0" borderId="1" xfId="0" applyFont="1" applyFill="1" applyBorder="1" applyAlignment="1">
      <alignment vertical="center"/>
    </xf>
    <xf numFmtId="0" fontId="53" fillId="4" borderId="1" xfId="0" applyFont="1" applyFill="1" applyBorder="1" applyAlignment="1">
      <alignment horizontal="center" vertical="center" wrapText="1"/>
    </xf>
    <xf numFmtId="4" fontId="53" fillId="4" borderId="8" xfId="0" applyNumberFormat="1" applyFont="1" applyFill="1" applyBorder="1" applyAlignment="1">
      <alignment horizontal="center" vertical="center" wrapText="1"/>
    </xf>
    <xf numFmtId="49" fontId="53" fillId="0" borderId="31" xfId="0" applyNumberFormat="1" applyFont="1" applyFill="1" applyBorder="1" applyAlignment="1">
      <alignment horizontal="right" vertical="center"/>
    </xf>
    <xf numFmtId="0" fontId="53" fillId="0" borderId="9" xfId="0" applyFont="1" applyFill="1" applyBorder="1" applyAlignment="1">
      <alignment horizontal="left" vertical="center" wrapText="1"/>
    </xf>
    <xf numFmtId="4" fontId="53" fillId="0" borderId="9" xfId="0" applyNumberFormat="1" applyFont="1" applyBorder="1" applyAlignment="1">
      <alignment horizontal="center" vertical="center"/>
    </xf>
    <xf numFmtId="49" fontId="53" fillId="4" borderId="31" xfId="0" applyNumberFormat="1" applyFont="1" applyFill="1" applyBorder="1" applyAlignment="1">
      <alignment horizontal="right" vertical="center"/>
    </xf>
    <xf numFmtId="0" fontId="53" fillId="4" borderId="9" xfId="0" applyFont="1" applyFill="1" applyBorder="1" applyAlignment="1">
      <alignment horizontal="left" vertical="center" wrapText="1"/>
    </xf>
    <xf numFmtId="4" fontId="53" fillId="4" borderId="9" xfId="0" applyNumberFormat="1" applyFont="1" applyFill="1" applyBorder="1" applyAlignment="1">
      <alignment horizontal="center" vertical="center"/>
    </xf>
    <xf numFmtId="0" fontId="53" fillId="4" borderId="11" xfId="0" applyFont="1" applyFill="1" applyBorder="1" applyAlignment="1">
      <alignment vertical="center"/>
    </xf>
    <xf numFmtId="0" fontId="27" fillId="4" borderId="0" xfId="0" applyFont="1" applyFill="1" applyAlignment="1"/>
    <xf numFmtId="4" fontId="53" fillId="0" borderId="12" xfId="0" applyNumberFormat="1" applyFont="1" applyBorder="1" applyAlignment="1">
      <alignment horizontal="center" vertical="center" wrapText="1"/>
    </xf>
    <xf numFmtId="4" fontId="53" fillId="0" borderId="53" xfId="0" applyNumberFormat="1" applyFont="1" applyFill="1" applyBorder="1" applyAlignment="1">
      <alignment horizontal="center" vertical="center" wrapText="1"/>
    </xf>
    <xf numFmtId="49" fontId="53" fillId="0" borderId="31" xfId="0" applyNumberFormat="1" applyFont="1" applyFill="1" applyBorder="1" applyAlignment="1">
      <alignment horizontal="right" vertical="center" wrapText="1"/>
    </xf>
    <xf numFmtId="4" fontId="53" fillId="0" borderId="9" xfId="0" applyNumberFormat="1" applyFont="1" applyBorder="1" applyAlignment="1">
      <alignment horizontal="center" vertical="center" wrapText="1"/>
    </xf>
    <xf numFmtId="0" fontId="53" fillId="0" borderId="11" xfId="0" applyFont="1" applyFill="1" applyBorder="1" applyAlignment="1">
      <alignment vertical="center" wrapText="1"/>
    </xf>
    <xf numFmtId="0" fontId="53" fillId="0" borderId="0" xfId="0" applyFont="1" applyAlignment="1">
      <alignment wrapText="1"/>
    </xf>
    <xf numFmtId="0" fontId="53" fillId="0" borderId="1" xfId="0" applyFont="1" applyFill="1" applyBorder="1" applyAlignment="1">
      <alignment vertical="center" wrapText="1"/>
    </xf>
    <xf numFmtId="0" fontId="53" fillId="4" borderId="1" xfId="0" applyFont="1" applyFill="1" applyBorder="1" applyAlignment="1">
      <alignment vertical="center"/>
    </xf>
    <xf numFmtId="0" fontId="53" fillId="0" borderId="31" xfId="0" applyFont="1" applyFill="1" applyBorder="1" applyAlignment="1">
      <alignment horizontal="left" vertical="center" wrapText="1"/>
    </xf>
    <xf numFmtId="49" fontId="53" fillId="0" borderId="0" xfId="0" applyNumberFormat="1" applyFont="1" applyFill="1" applyBorder="1" applyAlignment="1">
      <alignment horizontal="right" vertical="center"/>
    </xf>
    <xf numFmtId="0" fontId="53" fillId="0" borderId="0" xfId="0" applyFont="1" applyAlignment="1">
      <alignment horizontal="right" vertical="center"/>
    </xf>
    <xf numFmtId="0" fontId="53" fillId="0" borderId="0" xfId="0" applyFont="1" applyAlignment="1">
      <alignment vertical="center" wrapText="1"/>
    </xf>
    <xf numFmtId="0" fontId="53" fillId="0" borderId="0" xfId="0" applyFont="1" applyAlignment="1">
      <alignment horizontal="center" vertical="center"/>
    </xf>
    <xf numFmtId="0" fontId="53" fillId="0" borderId="0" xfId="0" applyFont="1" applyAlignment="1">
      <alignment vertical="center"/>
    </xf>
    <xf numFmtId="4" fontId="53" fillId="0" borderId="0" xfId="0" applyNumberFormat="1" applyFont="1" applyAlignment="1">
      <alignment vertical="center" wrapText="1"/>
    </xf>
    <xf numFmtId="49" fontId="30" fillId="7" borderId="19" xfId="0" applyNumberFormat="1" applyFont="1" applyFill="1" applyBorder="1" applyAlignment="1">
      <alignment horizontal="right" vertical="center"/>
    </xf>
    <xf numFmtId="0" fontId="30" fillId="7" borderId="14" xfId="0" applyFont="1" applyFill="1" applyBorder="1" applyAlignment="1">
      <alignment horizontal="left" vertical="center"/>
    </xf>
    <xf numFmtId="0" fontId="30" fillId="7" borderId="14" xfId="0" applyFont="1" applyFill="1" applyBorder="1" applyAlignment="1">
      <alignment horizontal="left" vertical="center" wrapText="1"/>
    </xf>
    <xf numFmtId="0" fontId="30" fillId="7" borderId="13" xfId="0" applyFont="1" applyFill="1" applyBorder="1" applyAlignment="1">
      <alignment horizontal="left" vertical="center" wrapText="1"/>
    </xf>
    <xf numFmtId="49" fontId="53" fillId="0" borderId="34" xfId="0" applyNumberFormat="1" applyFont="1" applyFill="1" applyBorder="1" applyAlignment="1">
      <alignment horizontal="right" vertical="center"/>
    </xf>
    <xf numFmtId="49" fontId="53" fillId="0" borderId="37" xfId="0" applyNumberFormat="1" applyFont="1" applyFill="1" applyBorder="1" applyAlignment="1">
      <alignment horizontal="right" vertical="center"/>
    </xf>
    <xf numFmtId="0" fontId="30" fillId="2" borderId="15" xfId="0" applyFont="1" applyFill="1" applyBorder="1" applyAlignment="1">
      <alignment horizontal="left" vertical="center" wrapText="1"/>
    </xf>
    <xf numFmtId="0" fontId="30" fillId="2" borderId="42" xfId="0" applyFont="1" applyFill="1" applyBorder="1" applyAlignment="1">
      <alignment horizontal="right" vertical="center"/>
    </xf>
    <xf numFmtId="0" fontId="30" fillId="2" borderId="14" xfId="0" applyFont="1" applyFill="1" applyBorder="1" applyAlignment="1">
      <alignment horizontal="left" vertical="center"/>
    </xf>
    <xf numFmtId="0" fontId="30" fillId="2" borderId="14" xfId="0" applyFont="1" applyFill="1" applyBorder="1" applyAlignment="1">
      <alignment horizontal="left" vertical="center" wrapText="1"/>
    </xf>
    <xf numFmtId="0" fontId="30" fillId="2" borderId="13" xfId="0" applyFont="1" applyFill="1" applyBorder="1" applyAlignment="1">
      <alignment horizontal="left" vertical="center" wrapText="1"/>
    </xf>
    <xf numFmtId="49" fontId="53" fillId="4" borderId="39" xfId="0" applyNumberFormat="1" applyFont="1" applyFill="1" applyBorder="1" applyAlignment="1">
      <alignment horizontal="right" vertical="center"/>
    </xf>
    <xf numFmtId="0" fontId="53" fillId="4" borderId="23" xfId="0" applyFont="1" applyFill="1" applyBorder="1" applyAlignment="1">
      <alignment horizontal="left" vertical="center" wrapText="1"/>
    </xf>
    <xf numFmtId="0" fontId="53" fillId="4" borderId="4" xfId="0" applyFont="1" applyFill="1" applyBorder="1" applyAlignment="1">
      <alignment horizontal="left" vertical="center" wrapText="1"/>
    </xf>
    <xf numFmtId="0" fontId="53" fillId="0" borderId="0" xfId="0" applyFont="1" applyAlignment="1"/>
    <xf numFmtId="49" fontId="53" fillId="0" borderId="35" xfId="0" applyNumberFormat="1" applyFont="1" applyFill="1" applyBorder="1" applyAlignment="1">
      <alignment horizontal="right" vertical="center"/>
    </xf>
    <xf numFmtId="49" fontId="53" fillId="0" borderId="17" xfId="0" applyNumberFormat="1" applyFont="1" applyFill="1" applyBorder="1" applyAlignment="1">
      <alignment horizontal="right" vertical="center"/>
    </xf>
    <xf numFmtId="0" fontId="53" fillId="0" borderId="7" xfId="0" applyFont="1" applyBorder="1" applyAlignment="1">
      <alignment horizontal="left" vertical="center" wrapText="1"/>
    </xf>
    <xf numFmtId="4" fontId="27" fillId="4" borderId="57" xfId="0" applyNumberFormat="1" applyFont="1" applyFill="1" applyBorder="1" applyAlignment="1">
      <alignment horizontal="center" vertical="center"/>
    </xf>
    <xf numFmtId="4" fontId="30" fillId="4" borderId="58" xfId="0" applyNumberFormat="1" applyFont="1" applyFill="1" applyBorder="1" applyAlignment="1">
      <alignment horizontal="center" vertical="center" wrapText="1"/>
    </xf>
    <xf numFmtId="4" fontId="53" fillId="0" borderId="62" xfId="0" applyNumberFormat="1" applyFont="1" applyBorder="1" applyAlignment="1">
      <alignment horizontal="center" vertical="center" wrapText="1"/>
    </xf>
    <xf numFmtId="3" fontId="53" fillId="4" borderId="59" xfId="0" applyNumberFormat="1" applyFont="1" applyFill="1" applyBorder="1" applyAlignment="1">
      <alignment horizontal="center" vertical="center" wrapText="1"/>
    </xf>
    <xf numFmtId="4" fontId="53" fillId="0" borderId="19" xfId="0" applyNumberFormat="1" applyFont="1" applyFill="1" applyBorder="1" applyAlignment="1">
      <alignment horizontal="center" vertical="center" wrapText="1"/>
    </xf>
    <xf numFmtId="0" fontId="53" fillId="0" borderId="15" xfId="0" applyFont="1" applyBorder="1" applyAlignment="1">
      <alignment horizontal="left" vertical="center" wrapText="1"/>
    </xf>
    <xf numFmtId="0" fontId="30" fillId="2" borderId="19" xfId="0" applyFont="1" applyFill="1" applyBorder="1" applyAlignment="1">
      <alignment horizontal="center" vertical="center"/>
    </xf>
    <xf numFmtId="0" fontId="9" fillId="3" borderId="14" xfId="0" applyFont="1" applyFill="1" applyBorder="1" applyAlignment="1">
      <alignment horizontal="right" wrapText="1"/>
    </xf>
    <xf numFmtId="0" fontId="9" fillId="3" borderId="13" xfId="0" applyFont="1" applyFill="1" applyBorder="1" applyAlignment="1">
      <alignment horizontal="right" wrapText="1"/>
    </xf>
    <xf numFmtId="4" fontId="9" fillId="3" borderId="19" xfId="0" applyNumberFormat="1" applyFont="1" applyFill="1" applyBorder="1" applyAlignment="1">
      <alignment horizontal="center" wrapText="1"/>
    </xf>
    <xf numFmtId="0" fontId="9" fillId="0" borderId="0" xfId="0" applyFont="1" applyAlignment="1">
      <alignment horizontal="right"/>
    </xf>
    <xf numFmtId="0" fontId="30" fillId="0" borderId="0" xfId="0" applyFont="1" applyBorder="1" applyAlignment="1">
      <alignment horizontal="left" wrapText="1"/>
    </xf>
    <xf numFmtId="0" fontId="30" fillId="0" borderId="0" xfId="0" applyFont="1" applyBorder="1" applyAlignment="1">
      <alignment horizontal="left"/>
    </xf>
    <xf numFmtId="0" fontId="27" fillId="0" borderId="0" xfId="0" applyFont="1" applyFill="1" applyAlignment="1"/>
    <xf numFmtId="0" fontId="54" fillId="0" borderId="0" xfId="0" applyFont="1" applyBorder="1" applyAlignment="1">
      <alignment horizontal="left" wrapText="1"/>
    </xf>
    <xf numFmtId="0" fontId="55" fillId="0" borderId="0" xfId="0" applyFont="1" applyAlignment="1"/>
    <xf numFmtId="0" fontId="55" fillId="0" borderId="0" xfId="0" applyFont="1" applyAlignment="1">
      <alignment wrapText="1"/>
    </xf>
    <xf numFmtId="0" fontId="30" fillId="10" borderId="15" xfId="0" applyFont="1" applyFill="1" applyBorder="1" applyAlignment="1">
      <alignment horizontal="left" vertical="center" wrapText="1"/>
    </xf>
    <xf numFmtId="0" fontId="30" fillId="10" borderId="14" xfId="0" applyFont="1" applyFill="1" applyBorder="1" applyAlignment="1">
      <alignment horizontal="left" vertical="center"/>
    </xf>
    <xf numFmtId="0" fontId="30" fillId="10" borderId="14" xfId="0" applyFont="1" applyFill="1" applyBorder="1" applyAlignment="1">
      <alignment horizontal="left" vertical="center" wrapText="1"/>
    </xf>
    <xf numFmtId="0" fontId="30" fillId="10" borderId="13" xfId="0" applyFont="1" applyFill="1" applyBorder="1" applyAlignment="1">
      <alignment horizontal="left" vertical="center" wrapText="1"/>
    </xf>
    <xf numFmtId="4" fontId="30" fillId="10" borderId="19" xfId="0" applyNumberFormat="1" applyFont="1" applyFill="1" applyBorder="1" applyAlignment="1">
      <alignment horizontal="center" vertical="center" wrapText="1"/>
    </xf>
    <xf numFmtId="4" fontId="30" fillId="10" borderId="37" xfId="0" applyNumberFormat="1" applyFont="1" applyFill="1" applyBorder="1" applyAlignment="1">
      <alignment horizontal="center" vertical="center" wrapText="1"/>
    </xf>
    <xf numFmtId="2" fontId="30" fillId="0" borderId="49" xfId="0" applyNumberFormat="1" applyFont="1" applyBorder="1" applyAlignment="1">
      <alignment horizontal="center" vertical="center" wrapText="1"/>
    </xf>
    <xf numFmtId="2" fontId="30" fillId="0" borderId="1" xfId="0" applyNumberFormat="1" applyFont="1" applyBorder="1" applyAlignment="1">
      <alignment horizontal="center" vertical="center" wrapText="1"/>
    </xf>
    <xf numFmtId="2" fontId="30" fillId="0" borderId="24" xfId="0" applyNumberFormat="1" applyFont="1" applyBorder="1" applyAlignment="1">
      <alignment horizontal="center" vertical="center" wrapText="1"/>
    </xf>
    <xf numFmtId="4" fontId="30" fillId="0" borderId="11" xfId="0" applyNumberFormat="1" applyFont="1" applyBorder="1" applyAlignment="1">
      <alignment horizontal="center" vertical="center" wrapText="1"/>
    </xf>
    <xf numFmtId="4" fontId="30" fillId="0" borderId="1" xfId="0" applyNumberFormat="1" applyFont="1" applyBorder="1" applyAlignment="1">
      <alignment horizontal="center" vertical="center" wrapText="1"/>
    </xf>
    <xf numFmtId="4" fontId="30" fillId="4" borderId="1" xfId="0" applyNumberFormat="1" applyFont="1" applyFill="1" applyBorder="1" applyAlignment="1">
      <alignment horizontal="center" vertical="center" wrapText="1"/>
    </xf>
    <xf numFmtId="4" fontId="30" fillId="0" borderId="24" xfId="0" applyNumberFormat="1" applyFont="1" applyBorder="1" applyAlignment="1">
      <alignment horizontal="center" vertical="center" wrapText="1"/>
    </xf>
    <xf numFmtId="4" fontId="30" fillId="0" borderId="43" xfId="0" applyNumberFormat="1" applyFont="1" applyBorder="1" applyAlignment="1">
      <alignment horizontal="center" vertical="center" wrapText="1"/>
    </xf>
    <xf numFmtId="4" fontId="27" fillId="0" borderId="12" xfId="0" applyNumberFormat="1" applyFont="1" applyBorder="1" applyAlignment="1">
      <alignment horizontal="center" vertical="center"/>
    </xf>
    <xf numFmtId="0" fontId="53" fillId="0" borderId="24" xfId="0" applyFont="1" applyFill="1" applyBorder="1" applyAlignment="1">
      <alignment vertical="center"/>
    </xf>
    <xf numFmtId="4" fontId="27" fillId="0" borderId="9" xfId="0" applyNumberFormat="1" applyFont="1" applyBorder="1" applyAlignment="1">
      <alignment horizontal="center" vertical="center"/>
    </xf>
    <xf numFmtId="0" fontId="30" fillId="0" borderId="3" xfId="0" applyFont="1" applyBorder="1" applyAlignment="1">
      <alignment horizontal="center" vertical="center"/>
    </xf>
    <xf numFmtId="0" fontId="30" fillId="0" borderId="3" xfId="0" applyFont="1" applyBorder="1" applyAlignment="1">
      <alignment vertical="center"/>
    </xf>
    <xf numFmtId="4" fontId="30" fillId="0" borderId="1" xfId="0" applyNumberFormat="1" applyFont="1" applyBorder="1" applyAlignment="1">
      <alignment vertical="center"/>
    </xf>
    <xf numFmtId="43" fontId="30" fillId="0" borderId="1" xfId="8" applyNumberFormat="1" applyFont="1" applyBorder="1" applyAlignment="1">
      <alignment vertical="center"/>
    </xf>
    <xf numFmtId="0" fontId="53" fillId="0" borderId="39" xfId="0" applyFont="1" applyFill="1" applyBorder="1" applyAlignment="1">
      <alignment horizontal="left" vertical="center" wrapText="1"/>
    </xf>
    <xf numFmtId="0" fontId="53" fillId="0" borderId="4" xfId="0" applyFont="1" applyFill="1" applyBorder="1" applyAlignment="1">
      <alignment horizontal="left" vertical="center" wrapText="1"/>
    </xf>
    <xf numFmtId="0" fontId="53" fillId="0" borderId="65" xfId="0" applyFont="1" applyFill="1" applyBorder="1" applyAlignment="1">
      <alignment horizontal="left" vertical="center" wrapText="1"/>
    </xf>
    <xf numFmtId="4" fontId="53" fillId="0" borderId="64" xfId="0" applyNumberFormat="1" applyFont="1" applyBorder="1" applyAlignment="1">
      <alignment horizontal="center" vertical="center" wrapText="1"/>
    </xf>
    <xf numFmtId="4" fontId="53" fillId="0" borderId="7" xfId="0" applyNumberFormat="1" applyFont="1" applyBorder="1" applyAlignment="1">
      <alignment horizontal="center" vertical="center" wrapText="1"/>
    </xf>
    <xf numFmtId="0" fontId="53" fillId="0" borderId="6" xfId="0" applyFont="1" applyFill="1" applyBorder="1" applyAlignment="1">
      <alignment vertical="center" wrapText="1"/>
    </xf>
    <xf numFmtId="2" fontId="30" fillId="0" borderId="6" xfId="0" applyNumberFormat="1" applyFont="1" applyBorder="1" applyAlignment="1">
      <alignment horizontal="center" vertical="center" wrapText="1"/>
    </xf>
    <xf numFmtId="0" fontId="53" fillId="0" borderId="6" xfId="0" applyFont="1" applyFill="1" applyBorder="1" applyAlignment="1">
      <alignment horizontal="center" vertical="center" wrapText="1"/>
    </xf>
    <xf numFmtId="0" fontId="53" fillId="0" borderId="18" xfId="0" applyFont="1" applyFill="1" applyBorder="1" applyAlignment="1">
      <alignment horizontal="center" vertical="center" wrapText="1"/>
    </xf>
    <xf numFmtId="4" fontId="53" fillId="0" borderId="5" xfId="0" applyNumberFormat="1" applyFont="1" applyFill="1" applyBorder="1" applyAlignment="1">
      <alignment horizontal="center" vertical="center" wrapText="1"/>
    </xf>
    <xf numFmtId="4" fontId="53" fillId="0" borderId="7" xfId="0" applyNumberFormat="1" applyFont="1" applyBorder="1" applyAlignment="1">
      <alignment horizontal="center" vertical="center"/>
    </xf>
    <xf numFmtId="0" fontId="53" fillId="0" borderId="6" xfId="0" applyFont="1" applyFill="1" applyBorder="1" applyAlignment="1">
      <alignment vertical="center"/>
    </xf>
    <xf numFmtId="4" fontId="30" fillId="0" borderId="6" xfId="0" applyNumberFormat="1" applyFont="1" applyBorder="1" applyAlignment="1">
      <alignment horizontal="center" vertical="center" wrapText="1"/>
    </xf>
    <xf numFmtId="0" fontId="53" fillId="0" borderId="5" xfId="0" applyFont="1" applyFill="1" applyBorder="1" applyAlignment="1">
      <alignment horizontal="left" vertical="center" wrapText="1"/>
    </xf>
    <xf numFmtId="0" fontId="30" fillId="10" borderId="57" xfId="0" applyFont="1" applyFill="1" applyBorder="1" applyAlignment="1">
      <alignment vertical="center" wrapText="1"/>
    </xf>
    <xf numFmtId="0" fontId="30" fillId="10" borderId="58" xfId="0" applyFont="1" applyFill="1" applyBorder="1" applyAlignment="1">
      <alignment vertical="center"/>
    </xf>
    <xf numFmtId="0" fontId="30" fillId="10" borderId="58" xfId="0" applyFont="1" applyFill="1" applyBorder="1" applyAlignment="1">
      <alignment vertical="center" wrapText="1"/>
    </xf>
    <xf numFmtId="4" fontId="30" fillId="10" borderId="59" xfId="0" applyNumberFormat="1" applyFont="1" applyFill="1" applyBorder="1" applyAlignment="1">
      <alignment horizontal="center" vertical="center" wrapText="1"/>
    </xf>
    <xf numFmtId="0" fontId="30" fillId="10" borderId="67" xfId="0" applyFont="1" applyFill="1" applyBorder="1" applyAlignment="1">
      <alignment horizontal="left" vertical="center" wrapText="1"/>
    </xf>
    <xf numFmtId="0" fontId="30" fillId="10" borderId="41" xfId="0" applyFont="1" applyFill="1" applyBorder="1" applyAlignment="1">
      <alignment horizontal="left" vertical="center"/>
    </xf>
    <xf numFmtId="0" fontId="30" fillId="10" borderId="41" xfId="0" applyFont="1" applyFill="1" applyBorder="1" applyAlignment="1">
      <alignment horizontal="left" vertical="center" wrapText="1"/>
    </xf>
    <xf numFmtId="0" fontId="30" fillId="10" borderId="50" xfId="0" applyFont="1" applyFill="1" applyBorder="1" applyAlignment="1">
      <alignment horizontal="left" vertical="center" wrapText="1"/>
    </xf>
    <xf numFmtId="4" fontId="30" fillId="10" borderId="46" xfId="0" applyNumberFormat="1" applyFont="1" applyFill="1" applyBorder="1" applyAlignment="1">
      <alignment horizontal="center" vertical="center" wrapText="1"/>
    </xf>
    <xf numFmtId="0" fontId="53" fillId="0" borderId="30" xfId="0" applyFont="1" applyFill="1" applyBorder="1" applyAlignment="1">
      <alignment horizontal="left" vertical="center" wrapText="1"/>
    </xf>
    <xf numFmtId="0" fontId="10" fillId="0" borderId="40" xfId="0" applyFont="1" applyBorder="1" applyAlignment="1">
      <alignment horizontal="center" vertical="center" wrapText="1"/>
    </xf>
    <xf numFmtId="0" fontId="10" fillId="0" borderId="33" xfId="0" applyFont="1" applyBorder="1" applyAlignment="1">
      <alignment horizontal="center" vertical="center" wrapText="1"/>
    </xf>
    <xf numFmtId="0" fontId="9" fillId="5" borderId="41" xfId="0" applyFont="1" applyFill="1" applyBorder="1" applyAlignment="1">
      <alignment horizontal="left" vertical="top" wrapText="1"/>
    </xf>
    <xf numFmtId="0" fontId="51" fillId="0" borderId="0" xfId="0" applyFont="1" applyBorder="1" applyAlignment="1">
      <alignment horizontal="left" vertical="center" wrapText="1"/>
    </xf>
    <xf numFmtId="0" fontId="0" fillId="0" borderId="0" xfId="0"/>
    <xf numFmtId="0" fontId="0" fillId="0" borderId="0" xfId="0" applyAlignment="1">
      <alignment wrapText="1"/>
    </xf>
    <xf numFmtId="0" fontId="59" fillId="0" borderId="0" xfId="0" applyFont="1" applyAlignment="1">
      <alignment vertical="center"/>
    </xf>
    <xf numFmtId="0" fontId="60" fillId="0" borderId="0" xfId="0" applyFont="1"/>
    <xf numFmtId="0" fontId="9" fillId="0" borderId="0" xfId="0" applyFont="1" applyFill="1" applyBorder="1" applyAlignment="1">
      <alignment horizontal="center" vertical="center" wrapText="1"/>
    </xf>
    <xf numFmtId="0" fontId="47"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27" fillId="0" borderId="0" xfId="0" applyFont="1" applyAlignment="1">
      <alignment wrapText="1"/>
    </xf>
    <xf numFmtId="0" fontId="30" fillId="8" borderId="42" xfId="0" applyFont="1" applyFill="1" applyBorder="1" applyAlignment="1">
      <alignment horizontal="center" vertical="center" wrapText="1"/>
    </xf>
    <xf numFmtId="0" fontId="30" fillId="8" borderId="37" xfId="0" applyFont="1" applyFill="1" applyBorder="1" applyAlignment="1">
      <alignment horizontal="center" vertical="center" wrapText="1"/>
    </xf>
    <xf numFmtId="0" fontId="0" fillId="0" borderId="0" xfId="0" applyFill="1"/>
    <xf numFmtId="0" fontId="61" fillId="0" borderId="0" xfId="12" applyFont="1" applyAlignment="1">
      <alignment vertical="center"/>
    </xf>
    <xf numFmtId="0" fontId="44" fillId="0" borderId="63" xfId="12" applyFont="1" applyFill="1" applyBorder="1" applyAlignment="1">
      <alignment vertical="center"/>
    </xf>
    <xf numFmtId="0" fontId="44" fillId="0" borderId="0" xfId="12" applyFont="1" applyFill="1" applyBorder="1" applyAlignment="1">
      <alignment vertical="center"/>
    </xf>
    <xf numFmtId="0" fontId="61" fillId="0" borderId="0" xfId="12" applyFont="1" applyAlignment="1">
      <alignment horizontal="center"/>
    </xf>
    <xf numFmtId="0" fontId="61" fillId="0" borderId="0" xfId="12" applyFont="1" applyAlignment="1"/>
    <xf numFmtId="0" fontId="44" fillId="0" borderId="4" xfId="12" applyFont="1" applyFill="1" applyBorder="1" applyAlignment="1">
      <alignment vertical="center"/>
    </xf>
    <xf numFmtId="0" fontId="44" fillId="0" borderId="3" xfId="12" applyFont="1" applyFill="1" applyBorder="1" applyAlignment="1">
      <alignment vertical="center"/>
    </xf>
    <xf numFmtId="4" fontId="44" fillId="0" borderId="0" xfId="12" applyNumberFormat="1" applyFont="1" applyAlignment="1">
      <alignment horizontal="center"/>
    </xf>
    <xf numFmtId="0" fontId="61" fillId="0" borderId="0" xfId="12" applyFont="1" applyFill="1" applyAlignment="1"/>
    <xf numFmtId="0" fontId="61" fillId="0" borderId="0" xfId="12" applyFont="1" applyFill="1" applyAlignment="1">
      <alignment horizontal="center"/>
    </xf>
    <xf numFmtId="0" fontId="44" fillId="8" borderId="42" xfId="12" applyFont="1" applyFill="1" applyBorder="1" applyAlignment="1">
      <alignment horizontal="center" vertical="center"/>
    </xf>
    <xf numFmtId="0" fontId="44" fillId="8" borderId="42" xfId="12" applyFont="1" applyFill="1" applyBorder="1" applyAlignment="1">
      <alignment horizontal="center"/>
    </xf>
    <xf numFmtId="0" fontId="44" fillId="8" borderId="16" xfId="12" applyFont="1" applyFill="1" applyBorder="1" applyAlignment="1">
      <alignment horizontal="center"/>
    </xf>
    <xf numFmtId="0" fontId="44" fillId="8" borderId="25" xfId="12" applyFont="1" applyFill="1" applyBorder="1" applyAlignment="1">
      <alignment horizontal="center"/>
    </xf>
    <xf numFmtId="4" fontId="44" fillId="8" borderId="42" xfId="12" applyNumberFormat="1" applyFont="1" applyFill="1" applyBorder="1" applyAlignment="1">
      <alignment horizontal="center" vertical="center"/>
    </xf>
    <xf numFmtId="0" fontId="44" fillId="8" borderId="16" xfId="12" applyFont="1" applyFill="1" applyBorder="1" applyAlignment="1">
      <alignment horizontal="center" vertical="center"/>
    </xf>
    <xf numFmtId="0" fontId="44" fillId="8" borderId="34" xfId="12" applyFont="1" applyFill="1" applyBorder="1" applyAlignment="1">
      <alignment horizontal="center" vertical="center"/>
    </xf>
    <xf numFmtId="0" fontId="44" fillId="8" borderId="37" xfId="12" applyFont="1" applyFill="1" applyBorder="1" applyAlignment="1">
      <alignment horizontal="center"/>
    </xf>
    <xf numFmtId="0" fontId="44" fillId="8" borderId="27" xfId="12" applyFont="1" applyFill="1" applyBorder="1" applyAlignment="1">
      <alignment horizontal="center" vertical="center"/>
    </xf>
    <xf numFmtId="0" fontId="44" fillId="8" borderId="40" xfId="12" applyFont="1" applyFill="1" applyBorder="1" applyAlignment="1">
      <alignment horizontal="center" vertical="center"/>
    </xf>
    <xf numFmtId="0" fontId="44" fillId="8" borderId="37" xfId="12" applyFont="1" applyFill="1" applyBorder="1" applyAlignment="1">
      <alignment horizontal="center" vertical="center"/>
    </xf>
    <xf numFmtId="4" fontId="44" fillId="8" borderId="37" xfId="12" applyNumberFormat="1" applyFont="1" applyFill="1" applyBorder="1" applyAlignment="1">
      <alignment horizontal="center" vertical="center"/>
    </xf>
    <xf numFmtId="0" fontId="61" fillId="0" borderId="37" xfId="12" applyFont="1" applyBorder="1" applyAlignment="1"/>
    <xf numFmtId="0" fontId="61" fillId="8" borderId="27" xfId="12" applyFont="1" applyFill="1" applyBorder="1" applyAlignment="1">
      <alignment horizontal="center" vertical="center"/>
    </xf>
    <xf numFmtId="0" fontId="44" fillId="8" borderId="35" xfId="12" applyFont="1" applyFill="1" applyBorder="1" applyAlignment="1">
      <alignment horizontal="center" vertical="center"/>
    </xf>
    <xf numFmtId="0" fontId="61" fillId="8" borderId="37" xfId="12" applyFont="1" applyFill="1" applyBorder="1" applyAlignment="1">
      <alignment horizontal="center"/>
    </xf>
    <xf numFmtId="0" fontId="44" fillId="8" borderId="0" xfId="12" applyFont="1" applyFill="1" applyAlignment="1">
      <alignment horizontal="center" vertical="center"/>
    </xf>
    <xf numFmtId="0" fontId="61" fillId="8" borderId="19" xfId="12" applyFont="1" applyFill="1" applyBorder="1" applyAlignment="1">
      <alignment horizontal="center"/>
    </xf>
    <xf numFmtId="0" fontId="44" fillId="8" borderId="19" xfId="12" applyFont="1" applyFill="1" applyBorder="1" applyAlignment="1">
      <alignment horizontal="center" vertical="center"/>
    </xf>
    <xf numFmtId="0" fontId="44" fillId="0" borderId="0" xfId="12" applyFont="1" applyAlignment="1">
      <alignment horizontal="center"/>
    </xf>
    <xf numFmtId="0" fontId="44" fillId="2" borderId="19" xfId="12" applyFont="1" applyFill="1" applyBorder="1" applyAlignment="1">
      <alignment vertical="center"/>
    </xf>
    <xf numFmtId="0" fontId="44" fillId="2" borderId="15" xfId="12" applyFont="1" applyFill="1" applyBorder="1" applyAlignment="1">
      <alignment horizontal="center" vertical="center"/>
    </xf>
    <xf numFmtId="0" fontId="44" fillId="2" borderId="14" xfId="12" applyFont="1" applyFill="1" applyBorder="1" applyAlignment="1">
      <alignment horizontal="center" vertical="center"/>
    </xf>
    <xf numFmtId="0" fontId="44" fillId="2" borderId="14" xfId="12" applyFont="1" applyFill="1" applyBorder="1" applyAlignment="1">
      <alignment vertical="center"/>
    </xf>
    <xf numFmtId="0" fontId="44" fillId="2" borderId="13" xfId="12" applyFont="1" applyFill="1" applyBorder="1" applyAlignment="1">
      <alignment horizontal="center" vertical="center"/>
    </xf>
    <xf numFmtId="49" fontId="44" fillId="7" borderId="19" xfId="12" applyNumberFormat="1" applyFont="1" applyFill="1" applyBorder="1" applyAlignment="1">
      <alignment horizontal="center" vertical="center"/>
    </xf>
    <xf numFmtId="0" fontId="44" fillId="9" borderId="15" xfId="12" applyFont="1" applyFill="1" applyBorder="1" applyAlignment="1">
      <alignment horizontal="left" vertical="center"/>
    </xf>
    <xf numFmtId="0" fontId="61" fillId="9" borderId="14" xfId="12" applyFont="1" applyFill="1" applyBorder="1" applyAlignment="1">
      <alignment horizontal="center" vertical="center"/>
    </xf>
    <xf numFmtId="0" fontId="44" fillId="9" borderId="14" xfId="12" applyFont="1" applyFill="1" applyBorder="1" applyAlignment="1">
      <alignment vertical="center"/>
    </xf>
    <xf numFmtId="0" fontId="61" fillId="9" borderId="14" xfId="12" applyFont="1" applyFill="1" applyBorder="1" applyAlignment="1">
      <alignment vertical="center"/>
    </xf>
    <xf numFmtId="0" fontId="61" fillId="9" borderId="13" xfId="12" applyFont="1" applyFill="1" applyBorder="1" applyAlignment="1">
      <alignment vertical="center"/>
    </xf>
    <xf numFmtId="49" fontId="44" fillId="0" borderId="15" xfId="12" applyNumberFormat="1" applyFont="1" applyFill="1" applyBorder="1" applyAlignment="1">
      <alignment vertical="center"/>
    </xf>
    <xf numFmtId="0" fontId="44" fillId="0" borderId="57" xfId="12" applyFont="1" applyFill="1" applyBorder="1" applyAlignment="1">
      <alignment horizontal="left" vertical="center" wrapText="1"/>
    </xf>
    <xf numFmtId="0" fontId="61" fillId="0" borderId="14" xfId="12" applyFont="1" applyFill="1" applyBorder="1" applyAlignment="1">
      <alignment horizontal="center" vertical="center"/>
    </xf>
    <xf numFmtId="0" fontId="44" fillId="0" borderId="14" xfId="12" applyFont="1" applyFill="1" applyBorder="1" applyAlignment="1">
      <alignment vertical="center"/>
    </xf>
    <xf numFmtId="0" fontId="61" fillId="0" borderId="14" xfId="12" applyFont="1" applyBorder="1" applyAlignment="1">
      <alignment vertical="center"/>
    </xf>
    <xf numFmtId="0" fontId="61" fillId="0" borderId="13" xfId="12" applyFont="1" applyBorder="1" applyAlignment="1">
      <alignment vertical="center"/>
    </xf>
    <xf numFmtId="49" fontId="61" fillId="0" borderId="39" xfId="12" applyNumberFormat="1" applyFont="1" applyFill="1" applyBorder="1" applyAlignment="1">
      <alignment horizontal="right" vertical="center"/>
    </xf>
    <xf numFmtId="0" fontId="61" fillId="0" borderId="39" xfId="12" applyFont="1" applyFill="1" applyBorder="1" applyAlignment="1">
      <alignment horizontal="left" vertical="center" wrapText="1"/>
    </xf>
    <xf numFmtId="4" fontId="61" fillId="0" borderId="12" xfId="12" applyNumberFormat="1" applyFont="1" applyBorder="1" applyAlignment="1">
      <alignment horizontal="center" vertical="center"/>
    </xf>
    <xf numFmtId="0" fontId="61" fillId="0" borderId="24" xfId="12" applyFont="1" applyFill="1" applyBorder="1" applyAlignment="1">
      <alignment vertical="center"/>
    </xf>
    <xf numFmtId="2" fontId="61" fillId="0" borderId="24" xfId="3" applyNumberFormat="1" applyFont="1" applyFill="1" applyBorder="1" applyAlignment="1">
      <alignment horizontal="center" vertical="center"/>
    </xf>
    <xf numFmtId="0" fontId="61" fillId="0" borderId="24" xfId="12" applyFont="1" applyFill="1" applyBorder="1" applyAlignment="1">
      <alignment horizontal="center" vertical="center"/>
    </xf>
    <xf numFmtId="4" fontId="61" fillId="0" borderId="53" xfId="12" applyNumberFormat="1" applyFont="1" applyFill="1" applyBorder="1" applyAlignment="1">
      <alignment horizontal="center" vertical="center"/>
    </xf>
    <xf numFmtId="2" fontId="61" fillId="0" borderId="0" xfId="12" applyNumberFormat="1" applyFont="1" applyAlignment="1"/>
    <xf numFmtId="49" fontId="61" fillId="0" borderId="31" xfId="12" applyNumberFormat="1" applyFont="1" applyFill="1" applyBorder="1" applyAlignment="1">
      <alignment horizontal="right" vertical="center"/>
    </xf>
    <xf numFmtId="0" fontId="61" fillId="0" borderId="31" xfId="12" applyFont="1" applyFill="1" applyBorder="1" applyAlignment="1">
      <alignment horizontal="left" vertical="center" wrapText="1"/>
    </xf>
    <xf numFmtId="4" fontId="61" fillId="0" borderId="9" xfId="12" applyNumberFormat="1" applyFont="1" applyBorder="1" applyAlignment="1">
      <alignment horizontal="center" vertical="center"/>
    </xf>
    <xf numFmtId="0" fontId="61" fillId="0" borderId="1" xfId="12" applyFont="1" applyFill="1" applyBorder="1" applyAlignment="1">
      <alignment vertical="center"/>
    </xf>
    <xf numFmtId="2" fontId="61" fillId="0" borderId="1" xfId="3" applyNumberFormat="1" applyFont="1" applyFill="1" applyBorder="1" applyAlignment="1">
      <alignment horizontal="center" vertical="center"/>
    </xf>
    <xf numFmtId="0" fontId="61" fillId="0" borderId="1" xfId="12" applyFont="1" applyFill="1" applyBorder="1" applyAlignment="1">
      <alignment horizontal="center" vertical="center"/>
    </xf>
    <xf numFmtId="4" fontId="61" fillId="0" borderId="8" xfId="12" applyNumberFormat="1" applyFont="1" applyFill="1" applyBorder="1" applyAlignment="1">
      <alignment horizontal="center" vertical="center"/>
    </xf>
    <xf numFmtId="49" fontId="61" fillId="0" borderId="21" xfId="12" applyNumberFormat="1" applyFont="1" applyFill="1" applyBorder="1" applyAlignment="1">
      <alignment horizontal="right" vertical="center"/>
    </xf>
    <xf numFmtId="0" fontId="61" fillId="0" borderId="31" xfId="12" applyFont="1" applyFill="1" applyBorder="1" applyAlignment="1">
      <alignment vertical="center" wrapText="1"/>
    </xf>
    <xf numFmtId="49" fontId="61" fillId="0" borderId="27" xfId="12" applyNumberFormat="1" applyFont="1" applyFill="1" applyBorder="1" applyAlignment="1">
      <alignment horizontal="right" vertical="center"/>
    </xf>
    <xf numFmtId="0" fontId="61" fillId="0" borderId="30" xfId="12" applyFont="1" applyFill="1" applyBorder="1" applyAlignment="1">
      <alignment horizontal="left" vertical="center" wrapText="1"/>
    </xf>
    <xf numFmtId="4" fontId="61" fillId="0" borderId="7" xfId="12" applyNumberFormat="1" applyFont="1" applyBorder="1" applyAlignment="1">
      <alignment horizontal="center" vertical="center"/>
    </xf>
    <xf numFmtId="0" fontId="61" fillId="0" borderId="6" xfId="12" applyFont="1" applyFill="1" applyBorder="1" applyAlignment="1">
      <alignment vertical="center"/>
    </xf>
    <xf numFmtId="2" fontId="61" fillId="0" borderId="45" xfId="12" applyNumberFormat="1" applyFont="1" applyFill="1" applyBorder="1" applyAlignment="1">
      <alignment horizontal="center" vertical="center"/>
    </xf>
    <xf numFmtId="0" fontId="61" fillId="0" borderId="6" xfId="12" applyFont="1" applyFill="1" applyBorder="1" applyAlignment="1">
      <alignment horizontal="center" vertical="center"/>
    </xf>
    <xf numFmtId="4" fontId="61" fillId="0" borderId="5" xfId="12" applyNumberFormat="1" applyFont="1" applyFill="1" applyBorder="1" applyAlignment="1">
      <alignment horizontal="center" vertical="center"/>
    </xf>
    <xf numFmtId="49" fontId="44" fillId="0" borderId="35" xfId="12" applyNumberFormat="1" applyFont="1" applyFill="1" applyBorder="1" applyAlignment="1">
      <alignment vertical="center"/>
    </xf>
    <xf numFmtId="0" fontId="44" fillId="0" borderId="35" xfId="12" applyFont="1" applyFill="1" applyBorder="1" applyAlignment="1">
      <alignment horizontal="left" vertical="center" wrapText="1"/>
    </xf>
    <xf numFmtId="0" fontId="61" fillId="0" borderId="0" xfId="12" applyFont="1" applyFill="1" applyBorder="1" applyAlignment="1">
      <alignment horizontal="center" vertical="center"/>
    </xf>
    <xf numFmtId="0" fontId="44" fillId="4" borderId="0" xfId="12" applyFont="1" applyFill="1" applyBorder="1" applyAlignment="1">
      <alignment vertical="center"/>
    </xf>
    <xf numFmtId="0" fontId="61" fillId="0" borderId="0" xfId="12" applyFont="1" applyBorder="1" applyAlignment="1">
      <alignment vertical="center"/>
    </xf>
    <xf numFmtId="0" fontId="61" fillId="0" borderId="26" xfId="12" applyFont="1" applyBorder="1" applyAlignment="1">
      <alignment vertical="center"/>
    </xf>
    <xf numFmtId="2" fontId="61" fillId="0" borderId="6" xfId="3" applyNumberFormat="1" applyFont="1" applyFill="1" applyBorder="1" applyAlignment="1">
      <alignment horizontal="center" vertical="center"/>
    </xf>
    <xf numFmtId="0" fontId="44" fillId="0" borderId="35" xfId="12" applyFont="1" applyFill="1" applyBorder="1" applyAlignment="1">
      <alignment horizontal="left" vertical="center"/>
    </xf>
    <xf numFmtId="0" fontId="61" fillId="0" borderId="41" xfId="12" applyFont="1" applyBorder="1" applyAlignment="1">
      <alignment vertical="center"/>
    </xf>
    <xf numFmtId="2" fontId="61" fillId="0" borderId="49" xfId="3" applyNumberFormat="1" applyFont="1" applyFill="1" applyBorder="1" applyAlignment="1">
      <alignment horizontal="center" vertical="center"/>
    </xf>
    <xf numFmtId="0" fontId="61" fillId="0" borderId="35" xfId="12" applyFont="1" applyBorder="1" applyAlignment="1"/>
    <xf numFmtId="49" fontId="61" fillId="0" borderId="28" xfId="12" applyNumberFormat="1" applyFont="1" applyFill="1" applyBorder="1" applyAlignment="1">
      <alignment horizontal="right" vertical="center"/>
    </xf>
    <xf numFmtId="2" fontId="61" fillId="0" borderId="43" xfId="3" applyNumberFormat="1" applyFont="1" applyFill="1" applyBorder="1" applyAlignment="1">
      <alignment horizontal="center" vertical="center"/>
    </xf>
    <xf numFmtId="49" fontId="11" fillId="0" borderId="35" xfId="12" applyNumberFormat="1" applyFont="1" applyFill="1" applyBorder="1" applyAlignment="1">
      <alignment vertical="center"/>
    </xf>
    <xf numFmtId="0" fontId="11" fillId="0" borderId="35" xfId="12" applyFont="1" applyFill="1" applyBorder="1" applyAlignment="1">
      <alignment horizontal="left" vertical="center" wrapText="1"/>
    </xf>
    <xf numFmtId="49" fontId="62" fillId="0" borderId="15" xfId="12" applyNumberFormat="1" applyFont="1" applyFill="1" applyBorder="1" applyAlignment="1">
      <alignment horizontal="right" vertical="center"/>
    </xf>
    <xf numFmtId="0" fontId="62" fillId="0" borderId="15" xfId="12" applyFont="1" applyFill="1" applyBorder="1" applyAlignment="1">
      <alignment horizontal="left" vertical="center" wrapText="1"/>
    </xf>
    <xf numFmtId="4" fontId="61" fillId="0" borderId="57" xfId="12" applyNumberFormat="1" applyFont="1" applyBorder="1" applyAlignment="1">
      <alignment horizontal="center" vertical="center"/>
    </xf>
    <xf numFmtId="0" fontId="61" fillId="0" borderId="58" xfId="12" applyFont="1" applyFill="1" applyBorder="1" applyAlignment="1">
      <alignment vertical="center"/>
    </xf>
    <xf numFmtId="4" fontId="61" fillId="0" borderId="58" xfId="12" applyNumberFormat="1" applyFont="1" applyBorder="1" applyAlignment="1">
      <alignment horizontal="center" vertical="center"/>
    </xf>
    <xf numFmtId="0" fontId="61" fillId="0" borderId="58" xfId="12" applyFont="1" applyFill="1" applyBorder="1" applyAlignment="1">
      <alignment horizontal="center" vertical="center"/>
    </xf>
    <xf numFmtId="4" fontId="61" fillId="0" borderId="59" xfId="12" applyNumberFormat="1" applyFont="1" applyFill="1" applyBorder="1" applyAlignment="1">
      <alignment horizontal="center" vertical="center"/>
    </xf>
    <xf numFmtId="0" fontId="11" fillId="0" borderId="16" xfId="12" applyFont="1" applyFill="1" applyBorder="1" applyAlignment="1">
      <alignment horizontal="left" vertical="center" wrapText="1"/>
    </xf>
    <xf numFmtId="0" fontId="62" fillId="0" borderId="39" xfId="12" applyFont="1" applyFill="1" applyBorder="1" applyAlignment="1">
      <alignment horizontal="right" vertical="center"/>
    </xf>
    <xf numFmtId="0" fontId="62" fillId="0" borderId="39" xfId="12" applyFont="1" applyFill="1" applyBorder="1" applyAlignment="1">
      <alignment horizontal="left" vertical="center" wrapText="1"/>
    </xf>
    <xf numFmtId="0" fontId="62" fillId="0" borderId="30" xfId="12" applyFont="1" applyFill="1" applyBorder="1" applyAlignment="1">
      <alignment horizontal="right" vertical="center"/>
    </xf>
    <xf numFmtId="0" fontId="62" fillId="0" borderId="30" xfId="12" applyFont="1" applyFill="1" applyBorder="1" applyAlignment="1">
      <alignment horizontal="left" vertical="center" wrapText="1"/>
    </xf>
    <xf numFmtId="4" fontId="62" fillId="0" borderId="7" xfId="12" applyNumberFormat="1" applyFont="1" applyFill="1" applyBorder="1" applyAlignment="1">
      <alignment horizontal="center" vertical="center"/>
    </xf>
    <xf numFmtId="0" fontId="61" fillId="0" borderId="0" xfId="12" applyFont="1" applyBorder="1" applyAlignment="1"/>
    <xf numFmtId="4" fontId="61" fillId="0" borderId="14" xfId="12" applyNumberFormat="1" applyFont="1" applyBorder="1" applyAlignment="1"/>
    <xf numFmtId="49" fontId="44" fillId="0" borderId="34" xfId="12" applyNumberFormat="1" applyFont="1" applyFill="1" applyBorder="1" applyAlignment="1">
      <alignment vertical="center"/>
    </xf>
    <xf numFmtId="0" fontId="44" fillId="0" borderId="61" xfId="12" applyFont="1" applyFill="1" applyBorder="1" applyAlignment="1">
      <alignment horizontal="left" vertical="center" wrapText="1"/>
    </xf>
    <xf numFmtId="4" fontId="61" fillId="0" borderId="41" xfId="12" applyNumberFormat="1" applyFont="1" applyBorder="1" applyAlignment="1"/>
    <xf numFmtId="49" fontId="61" fillId="0" borderId="19" xfId="12" applyNumberFormat="1" applyFont="1" applyFill="1" applyBorder="1" applyAlignment="1">
      <alignment horizontal="right" vertical="center"/>
    </xf>
    <xf numFmtId="0" fontId="61" fillId="0" borderId="15" xfId="12" applyFont="1" applyFill="1" applyBorder="1" applyAlignment="1">
      <alignment horizontal="left" vertical="center" wrapText="1"/>
    </xf>
    <xf numFmtId="2" fontId="61" fillId="0" borderId="58" xfId="3" applyNumberFormat="1" applyFont="1" applyFill="1" applyBorder="1" applyAlignment="1">
      <alignment horizontal="center" vertical="center"/>
    </xf>
    <xf numFmtId="49" fontId="61" fillId="0" borderId="0" xfId="12" applyNumberFormat="1" applyFont="1" applyFill="1" applyBorder="1" applyAlignment="1">
      <alignment horizontal="center" vertical="center"/>
    </xf>
    <xf numFmtId="49" fontId="44" fillId="15" borderId="0" xfId="12" applyNumberFormat="1" applyFont="1" applyFill="1" applyBorder="1" applyAlignment="1">
      <alignment horizontal="left" vertical="center"/>
    </xf>
    <xf numFmtId="0" fontId="61" fillId="15" borderId="14" xfId="12" applyFont="1" applyFill="1" applyBorder="1" applyAlignment="1">
      <alignment vertical="center"/>
    </xf>
    <xf numFmtId="0" fontId="61" fillId="15" borderId="13" xfId="12" applyFont="1" applyFill="1" applyBorder="1" applyAlignment="1">
      <alignment vertical="center"/>
    </xf>
    <xf numFmtId="4" fontId="61" fillId="15" borderId="19" xfId="12" applyNumberFormat="1" applyFont="1" applyFill="1" applyBorder="1" applyAlignment="1"/>
    <xf numFmtId="0" fontId="61" fillId="0" borderId="0" xfId="12" applyFont="1" applyAlignment="1">
      <alignment horizontal="center" vertical="center"/>
    </xf>
    <xf numFmtId="4" fontId="61" fillId="0" borderId="0" xfId="12" applyNumberFormat="1" applyFont="1" applyAlignment="1"/>
    <xf numFmtId="0" fontId="44" fillId="6" borderId="16" xfId="12" applyFont="1" applyFill="1" applyBorder="1" applyAlignment="1">
      <alignment horizontal="left" vertical="center"/>
    </xf>
    <xf numFmtId="0" fontId="61" fillId="6" borderId="0" xfId="12" applyFont="1" applyFill="1" applyBorder="1" applyAlignment="1">
      <alignment horizontal="center" vertical="center"/>
    </xf>
    <xf numFmtId="0" fontId="44" fillId="6" borderId="41" xfId="12" applyFont="1" applyFill="1" applyBorder="1" applyAlignment="1">
      <alignment vertical="center"/>
    </xf>
    <xf numFmtId="0" fontId="61" fillId="6" borderId="0" xfId="12" applyFont="1" applyFill="1" applyBorder="1" applyAlignment="1">
      <alignment vertical="center"/>
    </xf>
    <xf numFmtId="0" fontId="61" fillId="6" borderId="0" xfId="12" applyFont="1" applyFill="1" applyBorder="1" applyAlignment="1"/>
    <xf numFmtId="4" fontId="61" fillId="6" borderId="41" xfId="12" applyNumberFormat="1" applyFont="1" applyFill="1" applyBorder="1" applyAlignment="1"/>
    <xf numFmtId="49" fontId="61" fillId="0" borderId="22" xfId="12" applyNumberFormat="1" applyFont="1" applyFill="1" applyBorder="1" applyAlignment="1">
      <alignment horizontal="right" vertical="center"/>
    </xf>
    <xf numFmtId="49" fontId="61" fillId="0" borderId="32" xfId="12" applyNumberFormat="1" applyFont="1" applyFill="1" applyBorder="1" applyAlignment="1">
      <alignment horizontal="right" vertical="center"/>
    </xf>
    <xf numFmtId="4" fontId="61" fillId="0" borderId="64" xfId="12" applyNumberFormat="1" applyFont="1" applyBorder="1" applyAlignment="1">
      <alignment horizontal="center" vertical="center"/>
    </xf>
    <xf numFmtId="0" fontId="61" fillId="0" borderId="43" xfId="12" applyFont="1" applyFill="1" applyBorder="1" applyAlignment="1">
      <alignment horizontal="left" vertical="center"/>
    </xf>
    <xf numFmtId="0" fontId="61" fillId="0" borderId="43" xfId="12" applyFont="1" applyFill="1" applyBorder="1" applyAlignment="1">
      <alignment horizontal="center" vertical="center"/>
    </xf>
    <xf numFmtId="4" fontId="61" fillId="0" borderId="66" xfId="12" applyNumberFormat="1" applyFont="1" applyFill="1" applyBorder="1" applyAlignment="1">
      <alignment horizontal="center" vertical="center"/>
    </xf>
    <xf numFmtId="4" fontId="61" fillId="0" borderId="61" xfId="12" applyNumberFormat="1" applyFont="1" applyBorder="1" applyAlignment="1">
      <alignment horizontal="center" vertical="center"/>
    </xf>
    <xf numFmtId="0" fontId="61" fillId="0" borderId="46" xfId="12" applyFont="1" applyFill="1" applyBorder="1" applyAlignment="1">
      <alignment horizontal="left" vertical="center"/>
    </xf>
    <xf numFmtId="2" fontId="61" fillId="0" borderId="46" xfId="3" applyNumberFormat="1" applyFont="1" applyFill="1" applyBorder="1" applyAlignment="1">
      <alignment horizontal="center" vertical="center"/>
    </xf>
    <xf numFmtId="0" fontId="61" fillId="0" borderId="46" xfId="12" applyFont="1" applyFill="1" applyBorder="1" applyAlignment="1">
      <alignment horizontal="center" vertical="center"/>
    </xf>
    <xf numFmtId="4" fontId="61" fillId="0" borderId="36" xfId="12" applyNumberFormat="1" applyFont="1" applyFill="1" applyBorder="1" applyAlignment="1">
      <alignment horizontal="center" vertical="center"/>
    </xf>
    <xf numFmtId="4" fontId="61" fillId="0" borderId="52" xfId="12" applyNumberFormat="1" applyFont="1" applyBorder="1" applyAlignment="1">
      <alignment horizontal="center" vertical="center"/>
    </xf>
    <xf numFmtId="0" fontId="61" fillId="0" borderId="11" xfId="12" applyFont="1" applyFill="1" applyBorder="1" applyAlignment="1">
      <alignment horizontal="left" vertical="center"/>
    </xf>
    <xf numFmtId="2" fontId="61" fillId="0" borderId="11" xfId="3" applyNumberFormat="1" applyFont="1" applyFill="1" applyBorder="1" applyAlignment="1">
      <alignment horizontal="center" vertical="center"/>
    </xf>
    <xf numFmtId="0" fontId="61" fillId="0" borderId="11" xfId="12" applyFont="1" applyFill="1" applyBorder="1" applyAlignment="1">
      <alignment horizontal="center" vertical="center"/>
    </xf>
    <xf numFmtId="4" fontId="61" fillId="0" borderId="10" xfId="12" applyNumberFormat="1" applyFont="1" applyFill="1" applyBorder="1" applyAlignment="1">
      <alignment horizontal="center" vertical="center"/>
    </xf>
    <xf numFmtId="49" fontId="61" fillId="0" borderId="37" xfId="12" applyNumberFormat="1" applyFont="1" applyFill="1" applyBorder="1" applyAlignment="1">
      <alignment horizontal="right" vertical="center"/>
    </xf>
    <xf numFmtId="49" fontId="44" fillId="6" borderId="0" xfId="12" applyNumberFormat="1" applyFont="1" applyFill="1" applyBorder="1" applyAlignment="1">
      <alignment horizontal="left" vertical="center"/>
    </xf>
    <xf numFmtId="0" fontId="61" fillId="6" borderId="0" xfId="12" applyFont="1" applyFill="1" applyAlignment="1"/>
    <xf numFmtId="0" fontId="61" fillId="6" borderId="26" xfId="12" applyFont="1" applyFill="1" applyBorder="1" applyAlignment="1">
      <alignment vertical="center"/>
    </xf>
    <xf numFmtId="0" fontId="61" fillId="6" borderId="25" xfId="12" applyFont="1" applyFill="1" applyBorder="1" applyAlignment="1">
      <alignment vertical="center"/>
    </xf>
    <xf numFmtId="4" fontId="61" fillId="6" borderId="42" xfId="12" applyNumberFormat="1" applyFont="1" applyFill="1" applyBorder="1" applyAlignment="1"/>
    <xf numFmtId="0" fontId="44" fillId="15" borderId="15" xfId="12" applyFont="1" applyFill="1" applyBorder="1" applyAlignment="1">
      <alignment horizontal="left" vertical="center"/>
    </xf>
    <xf numFmtId="0" fontId="61" fillId="15" borderId="14" xfId="12" applyFont="1" applyFill="1" applyBorder="1" applyAlignment="1"/>
    <xf numFmtId="0" fontId="44" fillId="15" borderId="14" xfId="12" applyFont="1" applyFill="1" applyBorder="1" applyAlignment="1">
      <alignment horizontal="right" vertical="center"/>
    </xf>
    <xf numFmtId="0" fontId="44" fillId="15" borderId="13" xfId="12" applyFont="1" applyFill="1" applyBorder="1" applyAlignment="1">
      <alignment horizontal="right" vertical="center"/>
    </xf>
    <xf numFmtId="0" fontId="61" fillId="2" borderId="0" xfId="12" applyFont="1" applyFill="1" applyBorder="1" applyAlignment="1">
      <alignment horizontal="center" vertical="center"/>
    </xf>
    <xf numFmtId="0" fontId="44" fillId="2" borderId="0" xfId="12" applyFont="1" applyFill="1" applyBorder="1" applyAlignment="1">
      <alignment vertical="center"/>
    </xf>
    <xf numFmtId="0" fontId="61" fillId="2" borderId="0" xfId="12" applyFont="1" applyFill="1" applyBorder="1" applyAlignment="1">
      <alignment vertical="center"/>
    </xf>
    <xf numFmtId="0" fontId="44" fillId="15" borderId="41" xfId="12" applyFont="1" applyFill="1" applyBorder="1" applyAlignment="1">
      <alignment vertical="center"/>
    </xf>
    <xf numFmtId="0" fontId="44" fillId="15" borderId="40" xfId="12" applyFont="1" applyFill="1" applyBorder="1" applyAlignment="1">
      <alignment vertical="center"/>
    </xf>
    <xf numFmtId="0" fontId="44" fillId="2" borderId="16" xfId="12" applyFont="1" applyFill="1" applyBorder="1" applyAlignment="1">
      <alignment horizontal="center" vertical="center"/>
    </xf>
    <xf numFmtId="0" fontId="61" fillId="2" borderId="0" xfId="12" applyFont="1" applyFill="1" applyAlignment="1">
      <alignment vertical="center"/>
    </xf>
    <xf numFmtId="4" fontId="61" fillId="2" borderId="0" xfId="12" applyNumberFormat="1" applyFont="1" applyFill="1" applyAlignment="1">
      <alignment vertical="center"/>
    </xf>
    <xf numFmtId="0" fontId="61" fillId="0" borderId="12" xfId="12" applyFont="1" applyBorder="1" applyAlignment="1">
      <alignment horizontal="left" vertical="center"/>
    </xf>
    <xf numFmtId="4" fontId="61" fillId="4" borderId="12" xfId="12" applyNumberFormat="1" applyFont="1" applyFill="1" applyBorder="1" applyAlignment="1">
      <alignment horizontal="center" vertical="center"/>
    </xf>
    <xf numFmtId="0" fontId="61" fillId="4" borderId="24" xfId="12" applyFont="1" applyFill="1" applyBorder="1" applyAlignment="1">
      <alignment horizontal="center" vertical="center"/>
    </xf>
    <xf numFmtId="0" fontId="61" fillId="0" borderId="9" xfId="12" applyFont="1" applyBorder="1" applyAlignment="1">
      <alignment horizontal="left" vertical="center"/>
    </xf>
    <xf numFmtId="4" fontId="61" fillId="4" borderId="9" xfId="12" applyNumberFormat="1" applyFont="1" applyFill="1" applyBorder="1" applyAlignment="1">
      <alignment horizontal="center" vertical="center"/>
    </xf>
    <xf numFmtId="0" fontId="61" fillId="4" borderId="1" xfId="12" applyFont="1" applyFill="1" applyBorder="1" applyAlignment="1">
      <alignment horizontal="center" vertical="center"/>
    </xf>
    <xf numFmtId="0" fontId="61" fillId="0" borderId="7" xfId="12" applyFont="1" applyBorder="1" applyAlignment="1">
      <alignment horizontal="left" vertical="center"/>
    </xf>
    <xf numFmtId="49" fontId="44" fillId="15" borderId="27" xfId="12" applyNumberFormat="1" applyFont="1" applyFill="1" applyBorder="1" applyAlignment="1">
      <alignment horizontal="left" vertical="center"/>
    </xf>
    <xf numFmtId="0" fontId="61" fillId="15" borderId="41" xfId="12" applyFont="1" applyFill="1" applyBorder="1" applyAlignment="1"/>
    <xf numFmtId="0" fontId="44" fillId="15" borderId="14" xfId="12" applyFont="1" applyFill="1" applyBorder="1" applyAlignment="1">
      <alignment vertical="center"/>
    </xf>
    <xf numFmtId="0" fontId="44" fillId="15" borderId="13" xfId="12" applyFont="1" applyFill="1" applyBorder="1" applyAlignment="1">
      <alignment vertical="center"/>
    </xf>
    <xf numFmtId="4" fontId="61" fillId="15" borderId="37" xfId="12" applyNumberFormat="1" applyFont="1" applyFill="1" applyBorder="1" applyAlignment="1">
      <alignment horizontal="center" vertical="center"/>
    </xf>
    <xf numFmtId="0" fontId="61" fillId="0" borderId="0" xfId="12" applyFont="1" applyFill="1" applyBorder="1" applyAlignment="1">
      <alignment vertical="center"/>
    </xf>
    <xf numFmtId="0" fontId="61" fillId="0" borderId="39" xfId="12" applyFont="1" applyBorder="1" applyAlignment="1">
      <alignment horizontal="left" vertical="center" wrapText="1"/>
    </xf>
    <xf numFmtId="4" fontId="62" fillId="0" borderId="12" xfId="12" applyNumberFormat="1" applyFont="1" applyBorder="1" applyAlignment="1">
      <alignment horizontal="center" vertical="center"/>
    </xf>
    <xf numFmtId="0" fontId="61" fillId="0" borderId="31" xfId="12" applyFont="1" applyBorder="1" applyAlignment="1">
      <alignment horizontal="left" vertical="center" wrapText="1"/>
    </xf>
    <xf numFmtId="4" fontId="62" fillId="0" borderId="9" xfId="12" applyNumberFormat="1" applyFont="1" applyBorder="1" applyAlignment="1">
      <alignment horizontal="center" vertical="center"/>
    </xf>
    <xf numFmtId="0" fontId="61" fillId="0" borderId="30" xfId="12" applyFont="1" applyBorder="1" applyAlignment="1">
      <alignment horizontal="left" vertical="center" wrapText="1"/>
    </xf>
    <xf numFmtId="4" fontId="62" fillId="0" borderId="7" xfId="12" applyNumberFormat="1" applyFont="1" applyBorder="1" applyAlignment="1">
      <alignment horizontal="center" vertical="center"/>
    </xf>
    <xf numFmtId="4" fontId="61" fillId="15" borderId="19" xfId="12" applyNumberFormat="1" applyFont="1" applyFill="1" applyBorder="1" applyAlignment="1">
      <alignment horizontal="center"/>
    </xf>
    <xf numFmtId="0" fontId="44" fillId="2" borderId="42" xfId="12" applyFont="1" applyFill="1" applyBorder="1" applyAlignment="1">
      <alignment vertical="center"/>
    </xf>
    <xf numFmtId="4" fontId="62" fillId="4" borderId="12" xfId="12" applyNumberFormat="1" applyFont="1" applyFill="1" applyBorder="1" applyAlignment="1">
      <alignment horizontal="center" vertical="center"/>
    </xf>
    <xf numFmtId="2" fontId="61" fillId="4" borderId="24" xfId="12" applyNumberFormat="1" applyFont="1" applyFill="1" applyBorder="1" applyAlignment="1">
      <alignment horizontal="center" vertical="center"/>
    </xf>
    <xf numFmtId="0" fontId="61" fillId="3" borderId="24" xfId="12" applyFont="1" applyFill="1" applyBorder="1" applyAlignment="1">
      <alignment horizontal="center" vertical="center"/>
    </xf>
    <xf numFmtId="4" fontId="62" fillId="4" borderId="52" xfId="12" applyNumberFormat="1" applyFont="1" applyFill="1" applyBorder="1" applyAlignment="1">
      <alignment horizontal="center" vertical="center"/>
    </xf>
    <xf numFmtId="2" fontId="61" fillId="4" borderId="11" xfId="12" applyNumberFormat="1" applyFont="1" applyFill="1" applyBorder="1" applyAlignment="1">
      <alignment horizontal="center" vertical="center"/>
    </xf>
    <xf numFmtId="0" fontId="61" fillId="3" borderId="11" xfId="12" applyFont="1" applyFill="1" applyBorder="1" applyAlignment="1">
      <alignment horizontal="center" vertical="center"/>
    </xf>
    <xf numFmtId="4" fontId="62" fillId="4" borderId="7" xfId="12" applyNumberFormat="1" applyFont="1" applyFill="1" applyBorder="1" applyAlignment="1">
      <alignment horizontal="center" vertical="center"/>
    </xf>
    <xf numFmtId="2" fontId="61" fillId="4" borderId="6" xfId="12" applyNumberFormat="1" applyFont="1" applyFill="1" applyBorder="1" applyAlignment="1">
      <alignment horizontal="center" vertical="center"/>
    </xf>
    <xf numFmtId="0" fontId="61" fillId="3" borderId="6" xfId="12" applyFont="1" applyFill="1" applyBorder="1" applyAlignment="1">
      <alignment horizontal="center" vertical="center"/>
    </xf>
    <xf numFmtId="49" fontId="44" fillId="16" borderId="0" xfId="12" applyNumberFormat="1" applyFont="1" applyFill="1" applyBorder="1" applyAlignment="1">
      <alignment horizontal="left" vertical="center"/>
    </xf>
    <xf numFmtId="49" fontId="44" fillId="16" borderId="0" xfId="12" applyNumberFormat="1" applyFont="1" applyFill="1" applyBorder="1" applyAlignment="1">
      <alignment vertical="center"/>
    </xf>
    <xf numFmtId="49" fontId="44" fillId="4" borderId="0" xfId="12" applyNumberFormat="1" applyFont="1" applyFill="1" applyBorder="1" applyAlignment="1">
      <alignment vertical="center"/>
    </xf>
    <xf numFmtId="49" fontId="30" fillId="4" borderId="0" xfId="12" applyNumberFormat="1" applyFont="1" applyFill="1" applyBorder="1" applyAlignment="1">
      <alignment vertical="center"/>
    </xf>
    <xf numFmtId="0" fontId="53" fillId="0" borderId="0" xfId="12" applyFont="1" applyAlignment="1"/>
    <xf numFmtId="0" fontId="53" fillId="0" borderId="0" xfId="12" applyFont="1" applyAlignment="1">
      <alignment horizontal="center" vertical="center"/>
    </xf>
    <xf numFmtId="0" fontId="53" fillId="0" borderId="0" xfId="12" applyFont="1" applyAlignment="1">
      <alignment vertical="center"/>
    </xf>
    <xf numFmtId="0" fontId="53" fillId="0" borderId="0" xfId="12" applyFont="1" applyFill="1" applyAlignment="1">
      <alignment vertical="center"/>
    </xf>
    <xf numFmtId="4" fontId="30" fillId="8" borderId="1" xfId="12" applyNumberFormat="1" applyFont="1" applyFill="1" applyBorder="1" applyAlignment="1">
      <alignment horizontal="right" vertical="center"/>
    </xf>
    <xf numFmtId="0" fontId="30" fillId="8" borderId="1" xfId="12" applyFont="1" applyFill="1" applyBorder="1" applyAlignment="1">
      <alignment horizontal="center"/>
    </xf>
    <xf numFmtId="49" fontId="53" fillId="0" borderId="0" xfId="12" applyNumberFormat="1" applyFont="1" applyFill="1" applyBorder="1" applyAlignment="1">
      <alignment horizontal="center" vertical="center"/>
    </xf>
    <xf numFmtId="0" fontId="30" fillId="0" borderId="0" xfId="12" applyFont="1" applyFill="1" applyBorder="1" applyAlignment="1">
      <alignment vertical="center"/>
    </xf>
    <xf numFmtId="0" fontId="53" fillId="0" borderId="0" xfId="12" applyFont="1" applyFill="1" applyAlignment="1">
      <alignment horizontal="center" vertical="center"/>
    </xf>
    <xf numFmtId="0" fontId="53" fillId="0" borderId="0" xfId="12" applyFont="1" applyFill="1" applyAlignment="1"/>
    <xf numFmtId="4" fontId="53" fillId="0" borderId="0" xfId="12" applyNumberFormat="1" applyFont="1" applyFill="1" applyAlignment="1"/>
    <xf numFmtId="0" fontId="53" fillId="0" borderId="0" xfId="3" applyFont="1" applyAlignment="1">
      <alignment vertical="center"/>
    </xf>
    <xf numFmtId="0" fontId="30" fillId="0" borderId="0" xfId="12" applyFont="1" applyAlignment="1">
      <alignment horizontal="center" vertical="center"/>
    </xf>
    <xf numFmtId="0" fontId="53" fillId="0" borderId="0" xfId="3" applyFont="1" applyFill="1" applyAlignment="1">
      <alignment vertical="center"/>
    </xf>
    <xf numFmtId="0" fontId="30" fillId="0" borderId="0" xfId="12" applyFont="1" applyFill="1" applyAlignment="1">
      <alignment horizontal="center" vertical="center"/>
    </xf>
    <xf numFmtId="0" fontId="30" fillId="0" borderId="0" xfId="3" applyFont="1" applyAlignment="1">
      <alignment vertical="center"/>
    </xf>
    <xf numFmtId="0" fontId="30" fillId="0" borderId="0" xfId="3" applyFont="1" applyAlignment="1">
      <alignment horizontal="center" vertical="center"/>
    </xf>
    <xf numFmtId="0" fontId="53" fillId="0" borderId="0" xfId="3" applyFont="1" applyFill="1" applyAlignment="1">
      <alignment horizontal="center" vertical="center"/>
    </xf>
    <xf numFmtId="0" fontId="53" fillId="0" borderId="0" xfId="3" applyFont="1" applyFill="1" applyAlignment="1"/>
    <xf numFmtId="0" fontId="53" fillId="0" borderId="0" xfId="3" applyFont="1" applyAlignment="1">
      <alignment horizontal="center" vertical="center"/>
    </xf>
    <xf numFmtId="4" fontId="53" fillId="0" borderId="0" xfId="12" applyNumberFormat="1" applyFont="1" applyAlignment="1"/>
    <xf numFmtId="0" fontId="63" fillId="8" borderId="42" xfId="0" applyFont="1" applyFill="1" applyBorder="1" applyAlignment="1">
      <alignment horizontal="center" vertical="center" wrapText="1"/>
    </xf>
    <xf numFmtId="0" fontId="63" fillId="8" borderId="16" xfId="0" applyFont="1" applyFill="1" applyBorder="1" applyAlignment="1">
      <alignment horizontal="center" vertical="center" wrapText="1"/>
    </xf>
    <xf numFmtId="4" fontId="63" fillId="8" borderId="42" xfId="0" applyNumberFormat="1" applyFont="1" applyFill="1" applyBorder="1" applyAlignment="1">
      <alignment horizontal="center" vertical="center" wrapText="1"/>
    </xf>
    <xf numFmtId="0" fontId="63" fillId="8" borderId="37" xfId="0" applyFont="1" applyFill="1" applyBorder="1" applyAlignment="1">
      <alignment horizontal="center" vertical="center" wrapText="1"/>
    </xf>
    <xf numFmtId="0" fontId="63" fillId="8" borderId="27" xfId="0" applyFont="1" applyFill="1" applyBorder="1" applyAlignment="1">
      <alignment horizontal="center" vertical="center" wrapText="1"/>
    </xf>
    <xf numFmtId="4" fontId="63" fillId="8" borderId="37" xfId="0" applyNumberFormat="1" applyFont="1" applyFill="1" applyBorder="1" applyAlignment="1">
      <alignment horizontal="center" vertical="center" wrapText="1"/>
    </xf>
    <xf numFmtId="0" fontId="63" fillId="8" borderId="34" xfId="0" applyFont="1" applyFill="1" applyBorder="1" applyAlignment="1">
      <alignment horizontal="center" vertical="center" wrapText="1"/>
    </xf>
    <xf numFmtId="0" fontId="63" fillId="8" borderId="19" xfId="0" applyFont="1" applyFill="1" applyBorder="1" applyAlignment="1">
      <alignment horizontal="center" vertical="center" wrapText="1"/>
    </xf>
    <xf numFmtId="0" fontId="55" fillId="0" borderId="0" xfId="12" applyFont="1" applyAlignment="1"/>
    <xf numFmtId="0" fontId="30" fillId="0" borderId="4" xfId="12" applyFont="1" applyFill="1" applyBorder="1" applyAlignment="1">
      <alignment horizontal="center" vertical="center"/>
    </xf>
    <xf numFmtId="0" fontId="56" fillId="0" borderId="34" xfId="0" applyFont="1" applyBorder="1" applyAlignment="1">
      <alignment horizontal="center" vertical="center" wrapText="1"/>
    </xf>
    <xf numFmtId="0" fontId="56" fillId="0" borderId="37" xfId="0" applyFont="1" applyFill="1" applyBorder="1" applyAlignment="1">
      <alignment horizontal="center" vertical="center" wrapText="1"/>
    </xf>
    <xf numFmtId="0" fontId="56" fillId="0" borderId="15" xfId="0" applyFont="1" applyBorder="1" applyAlignment="1">
      <alignment horizontal="center" vertical="center" wrapText="1"/>
    </xf>
    <xf numFmtId="0" fontId="10" fillId="0" borderId="13" xfId="0" applyFont="1" applyBorder="1" applyAlignment="1">
      <alignment horizontal="center" vertical="center" wrapText="1"/>
    </xf>
    <xf numFmtId="0" fontId="27" fillId="0" borderId="0" xfId="0" applyFont="1" applyAlignment="1">
      <alignment wrapText="1"/>
    </xf>
    <xf numFmtId="0" fontId="30" fillId="8" borderId="42" xfId="0" applyFont="1" applyFill="1" applyBorder="1" applyAlignment="1">
      <alignment horizontal="center" vertical="center" wrapText="1"/>
    </xf>
    <xf numFmtId="0" fontId="30" fillId="8" borderId="37" xfId="0" applyFont="1" applyFill="1" applyBorder="1" applyAlignment="1">
      <alignment horizontal="center" vertical="center" wrapText="1"/>
    </xf>
    <xf numFmtId="0" fontId="61" fillId="0" borderId="24" xfId="12" applyFont="1" applyFill="1" applyBorder="1" applyAlignment="1">
      <alignment vertical="center"/>
    </xf>
    <xf numFmtId="0" fontId="4" fillId="0" borderId="0" xfId="0" applyFont="1"/>
    <xf numFmtId="0" fontId="0" fillId="0" borderId="0" xfId="0"/>
    <xf numFmtId="49" fontId="53" fillId="4" borderId="39" xfId="0" applyNumberFormat="1" applyFont="1" applyFill="1" applyBorder="1" applyAlignment="1">
      <alignment horizontal="right" vertical="center"/>
    </xf>
    <xf numFmtId="4" fontId="27" fillId="4" borderId="57" xfId="0" applyNumberFormat="1" applyFont="1" applyFill="1" applyBorder="1" applyAlignment="1">
      <alignment horizontal="center" vertical="center"/>
    </xf>
    <xf numFmtId="49" fontId="61" fillId="0" borderId="39" xfId="12" applyNumberFormat="1" applyFont="1" applyFill="1" applyBorder="1" applyAlignment="1">
      <alignment horizontal="right" vertical="center"/>
    </xf>
    <xf numFmtId="0" fontId="61" fillId="0" borderId="24" xfId="12" applyFont="1" applyFill="1" applyBorder="1" applyAlignment="1">
      <alignment vertical="center"/>
    </xf>
    <xf numFmtId="49" fontId="61" fillId="0" borderId="22" xfId="12" applyNumberFormat="1" applyFont="1" applyFill="1" applyBorder="1" applyAlignment="1">
      <alignment horizontal="right" vertical="center"/>
    </xf>
    <xf numFmtId="0" fontId="49" fillId="0" borderId="40" xfId="0" applyFont="1" applyBorder="1" applyAlignment="1">
      <alignment horizontal="center" vertical="center" wrapText="1"/>
    </xf>
    <xf numFmtId="0" fontId="18" fillId="0" borderId="0" xfId="0" applyFont="1" applyFill="1" applyBorder="1" applyAlignment="1">
      <alignment horizontal="center" vertical="center" wrapText="1"/>
    </xf>
    <xf numFmtId="0" fontId="45" fillId="0" borderId="43" xfId="0" applyFont="1" applyBorder="1" applyAlignment="1">
      <alignment horizontal="center" vertical="center"/>
    </xf>
    <xf numFmtId="0" fontId="45" fillId="0" borderId="43" xfId="0" applyFont="1" applyBorder="1" applyAlignment="1">
      <alignment horizontal="center" vertical="center" wrapText="1"/>
    </xf>
    <xf numFmtId="0" fontId="45" fillId="0" borderId="47" xfId="0" applyFont="1" applyBorder="1" applyAlignment="1">
      <alignment horizontal="center" vertical="center"/>
    </xf>
    <xf numFmtId="0" fontId="47" fillId="5" borderId="40" xfId="0" applyFont="1" applyFill="1" applyBorder="1" applyAlignment="1">
      <alignment horizontal="center" vertical="center"/>
    </xf>
    <xf numFmtId="0" fontId="9" fillId="4" borderId="69" xfId="0" applyFont="1" applyFill="1" applyBorder="1" applyAlignment="1">
      <alignment horizontal="right" vertical="top" wrapText="1"/>
    </xf>
    <xf numFmtId="0" fontId="9" fillId="4" borderId="4" xfId="0" applyFont="1" applyFill="1" applyBorder="1" applyAlignment="1">
      <alignment horizontal="right" vertical="top" wrapText="1"/>
    </xf>
    <xf numFmtId="0" fontId="9" fillId="4" borderId="4" xfId="0" applyFont="1" applyFill="1" applyBorder="1" applyAlignment="1">
      <alignment wrapText="1"/>
    </xf>
    <xf numFmtId="0" fontId="9" fillId="4" borderId="18" xfId="0" applyFont="1" applyFill="1" applyBorder="1" applyAlignment="1">
      <alignment wrapText="1"/>
    </xf>
    <xf numFmtId="0" fontId="0" fillId="0" borderId="19" xfId="0" applyBorder="1"/>
    <xf numFmtId="0" fontId="57" fillId="0" borderId="19" xfId="0" applyFont="1" applyFill="1" applyBorder="1" applyAlignment="1">
      <alignment horizontal="right" vertical="center" wrapText="1"/>
    </xf>
    <xf numFmtId="2" fontId="56" fillId="0" borderId="40" xfId="0" applyNumberFormat="1" applyFont="1" applyBorder="1" applyAlignment="1">
      <alignment horizontal="center"/>
    </xf>
    <xf numFmtId="0" fontId="56" fillId="0" borderId="37" xfId="0" applyFont="1" applyBorder="1" applyAlignment="1">
      <alignment horizontal="center" vertical="center" wrapText="1"/>
    </xf>
    <xf numFmtId="0" fontId="0" fillId="0" borderId="1" xfId="0" applyFill="1" applyBorder="1"/>
    <xf numFmtId="0" fontId="0" fillId="0" borderId="0" xfId="0" applyFill="1" applyBorder="1"/>
    <xf numFmtId="0" fontId="8" fillId="0" borderId="0" xfId="0" applyFont="1" applyAlignment="1">
      <alignment horizontal="justify" vertical="center" wrapText="1"/>
    </xf>
    <xf numFmtId="0" fontId="56" fillId="0" borderId="19" xfId="0" applyFont="1" applyBorder="1" applyAlignment="1">
      <alignment horizontal="center" vertical="top" wrapText="1"/>
    </xf>
    <xf numFmtId="0" fontId="56" fillId="0" borderId="13" xfId="0" applyFont="1" applyBorder="1" applyAlignment="1">
      <alignment horizontal="center" vertical="top" wrapText="1"/>
    </xf>
    <xf numFmtId="0" fontId="4" fillId="0" borderId="19" xfId="0" applyFont="1" applyBorder="1" applyAlignment="1">
      <alignment horizontal="center" vertical="top" wrapText="1"/>
    </xf>
    <xf numFmtId="0" fontId="37" fillId="0" borderId="4" xfId="0" applyFont="1" applyBorder="1" applyAlignment="1">
      <alignment vertical="top"/>
    </xf>
    <xf numFmtId="0" fontId="38" fillId="0" borderId="3" xfId="0" applyFont="1" applyBorder="1" applyAlignment="1">
      <alignment vertical="top"/>
    </xf>
    <xf numFmtId="0" fontId="64" fillId="0" borderId="42" xfId="0" applyFont="1" applyBorder="1" applyAlignment="1">
      <alignment horizontal="center" vertical="center" wrapText="1"/>
    </xf>
    <xf numFmtId="0" fontId="51" fillId="0" borderId="40" xfId="0" applyFont="1" applyFill="1" applyBorder="1" applyAlignment="1">
      <alignment horizontal="center" vertical="center" wrapText="1"/>
    </xf>
    <xf numFmtId="0" fontId="10" fillId="0" borderId="40" xfId="0" applyFont="1" applyFill="1" applyBorder="1" applyAlignment="1">
      <alignment horizontal="center" vertical="center" wrapText="1"/>
    </xf>
    <xf numFmtId="2" fontId="10" fillId="0" borderId="19" xfId="0" applyNumberFormat="1" applyFont="1" applyFill="1" applyBorder="1" applyAlignment="1">
      <alignment horizontal="center" vertical="center" wrapText="1"/>
    </xf>
    <xf numFmtId="2" fontId="51" fillId="0" borderId="37" xfId="0" applyNumberFormat="1" applyFont="1" applyFill="1" applyBorder="1" applyAlignment="1">
      <alignment horizontal="center" vertical="center" wrapText="1"/>
    </xf>
    <xf numFmtId="0" fontId="10" fillId="0" borderId="33" xfId="0" applyFont="1" applyFill="1" applyBorder="1" applyAlignment="1">
      <alignment horizontal="center" vertical="center" wrapText="1"/>
    </xf>
    <xf numFmtId="2" fontId="10" fillId="0" borderId="33" xfId="0" applyNumberFormat="1" applyFont="1" applyFill="1" applyBorder="1" applyAlignment="1">
      <alignment horizontal="center" vertical="center" wrapText="1"/>
    </xf>
    <xf numFmtId="0" fontId="10" fillId="0" borderId="19" xfId="0" applyFont="1" applyFill="1" applyBorder="1" applyAlignment="1">
      <alignment horizontal="center" vertical="center" wrapText="1"/>
    </xf>
    <xf numFmtId="0" fontId="49" fillId="0" borderId="0" xfId="0" applyFont="1" applyFill="1" applyBorder="1" applyAlignment="1"/>
    <xf numFmtId="0" fontId="48" fillId="0" borderId="0" xfId="0" applyFont="1" applyFill="1" applyBorder="1" applyAlignment="1"/>
    <xf numFmtId="0" fontId="0" fillId="0" borderId="0" xfId="0" applyFill="1" applyBorder="1" applyAlignment="1"/>
    <xf numFmtId="0" fontId="65" fillId="0" borderId="42" xfId="0" applyFont="1" applyFill="1" applyBorder="1" applyAlignment="1">
      <alignment horizontal="center" vertical="center" wrapText="1"/>
    </xf>
    <xf numFmtId="0" fontId="65" fillId="0" borderId="25" xfId="0" applyFont="1" applyFill="1" applyBorder="1" applyAlignment="1">
      <alignment horizontal="center" vertical="center" wrapText="1"/>
    </xf>
    <xf numFmtId="0" fontId="65" fillId="0" borderId="37" xfId="0" applyFont="1" applyFill="1" applyBorder="1" applyAlignment="1">
      <alignment horizontal="center" vertical="center" wrapText="1"/>
    </xf>
    <xf numFmtId="0" fontId="65" fillId="0" borderId="40" xfId="0" applyFont="1" applyFill="1" applyBorder="1" applyAlignment="1">
      <alignment horizontal="center" vertical="center" wrapText="1"/>
    </xf>
    <xf numFmtId="0" fontId="64" fillId="0" borderId="37" xfId="0" applyFont="1" applyFill="1" applyBorder="1" applyAlignment="1">
      <alignment horizontal="center" vertical="center" wrapText="1"/>
    </xf>
    <xf numFmtId="0" fontId="57" fillId="0" borderId="40" xfId="0" applyFont="1" applyFill="1" applyBorder="1" applyAlignment="1">
      <alignment vertical="center" wrapText="1"/>
    </xf>
    <xf numFmtId="0" fontId="57" fillId="0" borderId="40" xfId="0" applyFont="1" applyFill="1" applyBorder="1" applyAlignment="1">
      <alignment horizontal="center" vertical="center" wrapText="1"/>
    </xf>
    <xf numFmtId="0" fontId="1" fillId="0" borderId="40" xfId="0" applyFont="1" applyFill="1" applyBorder="1" applyAlignment="1">
      <alignment horizontal="center" vertical="center" wrapText="1"/>
    </xf>
    <xf numFmtId="0" fontId="57" fillId="0" borderId="37" xfId="0" applyFont="1" applyFill="1" applyBorder="1" applyAlignment="1">
      <alignment horizontal="center" vertical="center" wrapText="1"/>
    </xf>
    <xf numFmtId="0" fontId="49" fillId="0" borderId="40" xfId="0" applyFont="1" applyFill="1" applyBorder="1" applyAlignment="1">
      <alignment horizontal="center" vertical="center" wrapText="1"/>
    </xf>
    <xf numFmtId="0" fontId="40" fillId="0" borderId="0" xfId="0" applyFont="1" applyFill="1" applyAlignment="1">
      <alignment horizontal="center"/>
    </xf>
    <xf numFmtId="0" fontId="65" fillId="0" borderId="33" xfId="0" applyFont="1" applyFill="1" applyBorder="1" applyAlignment="1">
      <alignment horizontal="center" vertical="center" wrapText="1"/>
    </xf>
    <xf numFmtId="0" fontId="24" fillId="0" borderId="0" xfId="2" applyFont="1" applyFill="1" applyBorder="1"/>
    <xf numFmtId="0" fontId="64" fillId="0" borderId="0" xfId="0" applyFont="1" applyBorder="1" applyAlignment="1">
      <alignment horizontal="center" vertical="center" wrapText="1"/>
    </xf>
    <xf numFmtId="0" fontId="66" fillId="0" borderId="34" xfId="0" applyFont="1" applyFill="1" applyBorder="1" applyAlignment="1">
      <alignment horizontal="center" vertical="center" wrapText="1"/>
    </xf>
    <xf numFmtId="0" fontId="57" fillId="0" borderId="1" xfId="0" applyFont="1" applyFill="1" applyBorder="1" applyAlignment="1">
      <alignment vertical="center" wrapText="1"/>
    </xf>
    <xf numFmtId="0" fontId="57" fillId="0" borderId="1" xfId="0" applyFont="1" applyFill="1" applyBorder="1" applyAlignment="1">
      <alignment horizontal="center" vertical="center" wrapText="1"/>
    </xf>
    <xf numFmtId="0" fontId="24" fillId="0" borderId="1" xfId="2" applyFont="1" applyFill="1" applyBorder="1"/>
    <xf numFmtId="0" fontId="57" fillId="0" borderId="2" xfId="0" applyFont="1" applyFill="1" applyBorder="1" applyAlignment="1">
      <alignment vertical="center" wrapText="1"/>
    </xf>
    <xf numFmtId="0" fontId="65" fillId="0" borderId="34" xfId="0" applyFont="1" applyFill="1" applyBorder="1" applyAlignment="1">
      <alignment horizontal="center" vertical="center" wrapText="1"/>
    </xf>
    <xf numFmtId="0" fontId="64" fillId="0" borderId="12" xfId="0" applyFont="1" applyFill="1" applyBorder="1" applyAlignment="1">
      <alignment horizontal="center" vertical="center" wrapText="1"/>
    </xf>
    <xf numFmtId="0" fontId="57" fillId="0" borderId="70" xfId="0" applyFont="1" applyFill="1" applyBorder="1" applyAlignment="1">
      <alignment vertical="center" wrapText="1"/>
    </xf>
    <xf numFmtId="0" fontId="57" fillId="0" borderId="24" xfId="0" applyFont="1" applyFill="1" applyBorder="1" applyAlignment="1">
      <alignment vertical="center" wrapText="1"/>
    </xf>
    <xf numFmtId="0" fontId="57" fillId="0" borderId="24" xfId="0" applyFont="1" applyFill="1" applyBorder="1" applyAlignment="1">
      <alignment horizontal="center" vertical="center" wrapText="1"/>
    </xf>
    <xf numFmtId="0" fontId="0" fillId="0" borderId="24" xfId="0" applyFill="1" applyBorder="1"/>
    <xf numFmtId="0" fontId="0" fillId="0" borderId="53" xfId="0" applyFill="1" applyBorder="1"/>
    <xf numFmtId="0" fontId="64" fillId="0" borderId="9" xfId="0" applyFont="1" applyFill="1" applyBorder="1" applyAlignment="1">
      <alignment horizontal="center" vertical="center" wrapText="1"/>
    </xf>
    <xf numFmtId="0" fontId="0" fillId="0" borderId="8" xfId="0" applyFill="1" applyBorder="1"/>
    <xf numFmtId="0" fontId="24" fillId="0" borderId="8" xfId="2" applyFont="1" applyFill="1" applyBorder="1"/>
    <xf numFmtId="0" fontId="64" fillId="0" borderId="64" xfId="0" applyFont="1" applyFill="1" applyBorder="1" applyAlignment="1">
      <alignment horizontal="center" vertical="center" wrapText="1"/>
    </xf>
    <xf numFmtId="0" fontId="57" fillId="0" borderId="71" xfId="0" applyFont="1" applyFill="1" applyBorder="1" applyAlignment="1">
      <alignment vertical="center" wrapText="1"/>
    </xf>
    <xf numFmtId="0" fontId="57" fillId="0" borderId="43" xfId="0" applyFont="1" applyFill="1" applyBorder="1" applyAlignment="1">
      <alignment vertical="center" wrapText="1"/>
    </xf>
    <xf numFmtId="0" fontId="57" fillId="0" borderId="43" xfId="0" applyFont="1" applyFill="1" applyBorder="1" applyAlignment="1">
      <alignment horizontal="center" vertical="center" wrapText="1"/>
    </xf>
    <xf numFmtId="0" fontId="24" fillId="0" borderId="43" xfId="2" applyFont="1" applyFill="1" applyBorder="1"/>
    <xf numFmtId="0" fontId="24" fillId="0" borderId="66" xfId="2" applyFont="1" applyFill="1" applyBorder="1"/>
    <xf numFmtId="0" fontId="57" fillId="0" borderId="57" xfId="0" applyFont="1" applyFill="1" applyBorder="1" applyAlignment="1">
      <alignment horizontal="center" vertical="center" wrapText="1"/>
    </xf>
    <xf numFmtId="0" fontId="57" fillId="0" borderId="13" xfId="0" applyFont="1" applyFill="1" applyBorder="1" applyAlignment="1">
      <alignment vertical="center" wrapText="1"/>
    </xf>
    <xf numFmtId="0" fontId="49" fillId="0" borderId="13" xfId="0" applyFont="1" applyFill="1" applyBorder="1" applyAlignment="1">
      <alignment horizontal="center" vertical="center" wrapText="1"/>
    </xf>
    <xf numFmtId="0" fontId="24" fillId="0" borderId="19" xfId="2" applyFont="1" applyFill="1" applyBorder="1"/>
    <xf numFmtId="0" fontId="24" fillId="0" borderId="13" xfId="2" applyFont="1" applyFill="1" applyBorder="1"/>
    <xf numFmtId="0" fontId="64" fillId="0" borderId="13" xfId="0" applyFont="1" applyFill="1" applyBorder="1" applyAlignment="1">
      <alignment horizontal="center" vertical="center" wrapText="1"/>
    </xf>
    <xf numFmtId="0" fontId="11" fillId="0" borderId="48" xfId="0" applyFont="1" applyBorder="1" applyAlignment="1">
      <alignment horizontal="left" vertical="top" wrapText="1"/>
    </xf>
    <xf numFmtId="0" fontId="0" fillId="0" borderId="8" xfId="0" applyBorder="1"/>
    <xf numFmtId="0" fontId="4" fillId="0" borderId="8" xfId="0" applyFont="1" applyBorder="1"/>
    <xf numFmtId="0" fontId="0" fillId="0" borderId="5" xfId="0" applyBorder="1"/>
    <xf numFmtId="0" fontId="30" fillId="8" borderId="42" xfId="0" applyFont="1" applyFill="1" applyBorder="1" applyAlignment="1">
      <alignment horizontal="center" vertical="center" wrapText="1"/>
    </xf>
    <xf numFmtId="4" fontId="30" fillId="0" borderId="49" xfId="0" applyNumberFormat="1" applyFont="1" applyBorder="1" applyAlignment="1">
      <alignment horizontal="center" vertical="center" wrapText="1"/>
    </xf>
    <xf numFmtId="0" fontId="9" fillId="0" borderId="46" xfId="0" applyFont="1" applyBorder="1" applyAlignment="1">
      <alignment horizontal="center" vertical="center" wrapText="1"/>
    </xf>
    <xf numFmtId="0" fontId="9" fillId="0" borderId="45" xfId="0" applyFont="1" applyBorder="1" applyAlignment="1">
      <alignment horizontal="center" vertical="center" wrapText="1"/>
    </xf>
    <xf numFmtId="0" fontId="27" fillId="0" borderId="0" xfId="0" applyFont="1" applyAlignment="1">
      <alignment wrapText="1"/>
    </xf>
    <xf numFmtId="0" fontId="30" fillId="8" borderId="37" xfId="0" applyFont="1" applyFill="1" applyBorder="1" applyAlignment="1">
      <alignment horizontal="center" vertical="center" wrapText="1"/>
    </xf>
    <xf numFmtId="0" fontId="0" fillId="4" borderId="0" xfId="0" applyFill="1"/>
    <xf numFmtId="0" fontId="44" fillId="8" borderId="34" xfId="12" applyFont="1" applyFill="1" applyBorder="1" applyAlignment="1">
      <alignment horizontal="center"/>
    </xf>
    <xf numFmtId="2" fontId="30" fillId="0" borderId="43" xfId="0" applyNumberFormat="1" applyFont="1" applyBorder="1" applyAlignment="1">
      <alignment horizontal="center" vertical="center" wrapText="1"/>
    </xf>
    <xf numFmtId="2" fontId="30" fillId="0" borderId="11" xfId="0" applyNumberFormat="1" applyFont="1" applyBorder="1" applyAlignment="1">
      <alignment horizontal="center" vertical="center" wrapText="1"/>
    </xf>
    <xf numFmtId="4" fontId="30" fillId="4" borderId="62" xfId="0" applyNumberFormat="1" applyFont="1" applyFill="1" applyBorder="1" applyAlignment="1">
      <alignment horizontal="center" vertical="center" wrapText="1"/>
    </xf>
    <xf numFmtId="0" fontId="44" fillId="8" borderId="27" xfId="12" applyFont="1" applyFill="1" applyBorder="1" applyAlignment="1">
      <alignment horizontal="center" wrapText="1"/>
    </xf>
    <xf numFmtId="0" fontId="30" fillId="8" borderId="42" xfId="0" applyFont="1" applyFill="1" applyBorder="1" applyAlignment="1">
      <alignment horizontal="center" vertical="center" wrapText="1"/>
    </xf>
    <xf numFmtId="0" fontId="30" fillId="8" borderId="37" xfId="0" applyFont="1" applyFill="1" applyBorder="1" applyAlignment="1">
      <alignment horizontal="center" vertical="center" wrapText="1"/>
    </xf>
    <xf numFmtId="0" fontId="27" fillId="0" borderId="0" xfId="0" applyFont="1" applyAlignment="1">
      <alignment wrapText="1"/>
    </xf>
    <xf numFmtId="0" fontId="30" fillId="8" borderId="42" xfId="0" applyFont="1" applyFill="1" applyBorder="1" applyAlignment="1">
      <alignment horizontal="center" vertical="center" wrapText="1"/>
    </xf>
    <xf numFmtId="4" fontId="30" fillId="0" borderId="49" xfId="0" applyNumberFormat="1" applyFont="1" applyBorder="1" applyAlignment="1">
      <alignment horizontal="center" vertical="center" wrapText="1"/>
    </xf>
    <xf numFmtId="0" fontId="9" fillId="0" borderId="46" xfId="0" applyFont="1" applyBorder="1" applyAlignment="1">
      <alignment horizontal="center" vertical="center" wrapText="1"/>
    </xf>
    <xf numFmtId="0" fontId="9" fillId="0" borderId="45" xfId="0" applyFont="1" applyBorder="1" applyAlignment="1">
      <alignment horizontal="center" vertical="center" wrapText="1"/>
    </xf>
    <xf numFmtId="0" fontId="56" fillId="0" borderId="42" xfId="0" applyFont="1" applyBorder="1" applyAlignment="1">
      <alignment horizontal="center" vertical="center" wrapText="1"/>
    </xf>
    <xf numFmtId="0" fontId="56" fillId="0" borderId="37" xfId="0" applyFont="1" applyBorder="1" applyAlignment="1">
      <alignment horizontal="center" vertical="center" wrapText="1"/>
    </xf>
    <xf numFmtId="0" fontId="0" fillId="0" borderId="35" xfId="0" applyBorder="1" applyAlignment="1"/>
    <xf numFmtId="0" fontId="8" fillId="0" borderId="0" xfId="0" applyFont="1" applyAlignment="1">
      <alignment horizontal="center" vertical="top" wrapText="1"/>
    </xf>
    <xf numFmtId="2" fontId="51" fillId="0" borderId="42" xfId="0" applyNumberFormat="1" applyFont="1" applyFill="1" applyBorder="1" applyAlignment="1">
      <alignment horizontal="center" vertical="center" wrapText="1"/>
    </xf>
    <xf numFmtId="2" fontId="51" fillId="0" borderId="37" xfId="0" applyNumberFormat="1" applyFont="1" applyFill="1" applyBorder="1" applyAlignment="1">
      <alignment horizontal="center" vertical="center" wrapText="1"/>
    </xf>
    <xf numFmtId="0" fontId="10" fillId="0" borderId="42"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42" xfId="0" applyFont="1" applyFill="1" applyBorder="1" applyAlignment="1">
      <alignment horizontal="center" vertical="center" wrapText="1"/>
    </xf>
    <xf numFmtId="0" fontId="10" fillId="0" borderId="37" xfId="0" applyFont="1" applyFill="1" applyBorder="1" applyAlignment="1">
      <alignment horizontal="center" vertical="center" wrapText="1"/>
    </xf>
    <xf numFmtId="0" fontId="65" fillId="0" borderId="42" xfId="0" applyFont="1" applyFill="1" applyBorder="1" applyAlignment="1">
      <alignment horizontal="center" vertical="center" wrapText="1"/>
    </xf>
    <xf numFmtId="0" fontId="65" fillId="0" borderId="37" xfId="0" applyFont="1" applyFill="1" applyBorder="1" applyAlignment="1">
      <alignment horizontal="center" vertical="center" wrapText="1"/>
    </xf>
    <xf numFmtId="0" fontId="59" fillId="0" borderId="0" xfId="0" applyFont="1" applyAlignment="1">
      <alignment vertical="center"/>
    </xf>
    <xf numFmtId="0" fontId="9" fillId="5" borderId="16" xfId="0" applyFont="1" applyFill="1" applyBorder="1" applyAlignment="1">
      <alignment horizontal="center" vertical="center"/>
    </xf>
    <xf numFmtId="0" fontId="9" fillId="5" borderId="26" xfId="0" applyFont="1" applyFill="1" applyBorder="1" applyAlignment="1">
      <alignment horizontal="center" vertical="center"/>
    </xf>
    <xf numFmtId="0" fontId="9" fillId="5" borderId="25" xfId="0" applyFont="1" applyFill="1" applyBorder="1" applyAlignment="1">
      <alignment horizontal="center" vertical="center"/>
    </xf>
    <xf numFmtId="0" fontId="9" fillId="10" borderId="29" xfId="0" applyFont="1" applyFill="1" applyBorder="1" applyAlignment="1">
      <alignment horizontal="center" vertical="center" textRotation="90" wrapText="1"/>
    </xf>
    <xf numFmtId="0" fontId="9" fillId="10" borderId="34" xfId="0" applyFont="1" applyFill="1" applyBorder="1" applyAlignment="1">
      <alignment horizontal="center" vertical="center" textRotation="90" wrapText="1"/>
    </xf>
    <xf numFmtId="0" fontId="9" fillId="10" borderId="37" xfId="0" applyFont="1" applyFill="1" applyBorder="1" applyAlignment="1">
      <alignment horizontal="center" vertical="center" textRotation="90" wrapText="1"/>
    </xf>
    <xf numFmtId="0" fontId="28" fillId="10" borderId="29" xfId="0" applyFont="1" applyFill="1" applyBorder="1" applyAlignment="1">
      <alignment vertical="center" textRotation="90" wrapText="1"/>
    </xf>
    <xf numFmtId="0" fontId="28" fillId="10" borderId="34" xfId="0" applyFont="1" applyFill="1" applyBorder="1" applyAlignment="1">
      <alignment vertical="center" textRotation="90" wrapText="1"/>
    </xf>
    <xf numFmtId="0" fontId="28" fillId="10" borderId="37" xfId="0" applyFont="1" applyFill="1" applyBorder="1" applyAlignment="1">
      <alignment vertical="center" textRotation="90" wrapText="1"/>
    </xf>
    <xf numFmtId="0" fontId="9" fillId="5" borderId="39" xfId="0" applyFont="1" applyFill="1" applyBorder="1" applyAlignment="1">
      <alignment horizontal="center" vertical="center"/>
    </xf>
    <xf numFmtId="0" fontId="9" fillId="5" borderId="38" xfId="0" applyFont="1" applyFill="1" applyBorder="1" applyAlignment="1">
      <alignment horizontal="center" vertical="center"/>
    </xf>
    <xf numFmtId="0" fontId="0" fillId="0" borderId="38" xfId="0" applyBorder="1" applyAlignment="1">
      <alignment horizontal="center" vertical="center"/>
    </xf>
    <xf numFmtId="0" fontId="0" fillId="0" borderId="55" xfId="0" applyBorder="1" applyAlignment="1">
      <alignment horizontal="center" vertical="center"/>
    </xf>
    <xf numFmtId="0" fontId="0" fillId="0" borderId="0" xfId="0" applyAlignment="1">
      <alignment horizontal="center"/>
    </xf>
    <xf numFmtId="0" fontId="11" fillId="10" borderId="1" xfId="0" applyFont="1" applyFill="1" applyBorder="1" applyAlignment="1">
      <alignment horizontal="center" wrapText="1"/>
    </xf>
    <xf numFmtId="0" fontId="52" fillId="0" borderId="57" xfId="0" applyFont="1" applyBorder="1" applyAlignment="1">
      <alignment horizontal="center" vertical="center"/>
    </xf>
    <xf numFmtId="0" fontId="52" fillId="0" borderId="58" xfId="0" applyFont="1" applyBorder="1" applyAlignment="1">
      <alignment horizontal="center" vertical="center"/>
    </xf>
    <xf numFmtId="0" fontId="9" fillId="4" borderId="52" xfId="0" applyFont="1" applyFill="1" applyBorder="1" applyAlignment="1">
      <alignment horizontal="left" vertical="top" wrapText="1"/>
    </xf>
    <xf numFmtId="0" fontId="9" fillId="4" borderId="11" xfId="0" applyFont="1" applyFill="1" applyBorder="1" applyAlignment="1">
      <alignment horizontal="left" vertical="top" wrapText="1"/>
    </xf>
    <xf numFmtId="0" fontId="9" fillId="4" borderId="9" xfId="0" applyFont="1" applyFill="1" applyBorder="1" applyAlignment="1">
      <alignment horizontal="left" vertical="top"/>
    </xf>
    <xf numFmtId="0" fontId="9" fillId="4" borderId="1" xfId="0" applyFont="1" applyFill="1" applyBorder="1" applyAlignment="1">
      <alignment horizontal="left" vertical="top"/>
    </xf>
    <xf numFmtId="0" fontId="9" fillId="4" borderId="31" xfId="0" applyFont="1" applyFill="1" applyBorder="1" applyAlignment="1">
      <alignment horizontal="left" vertical="top"/>
    </xf>
    <xf numFmtId="0" fontId="9" fillId="4" borderId="3" xfId="0" applyFont="1" applyFill="1" applyBorder="1" applyAlignment="1">
      <alignment horizontal="left" vertical="top"/>
    </xf>
    <xf numFmtId="0" fontId="9" fillId="4" borderId="2" xfId="0" applyFont="1" applyFill="1" applyBorder="1" applyAlignment="1">
      <alignment horizontal="left" vertical="top"/>
    </xf>
    <xf numFmtId="0" fontId="9" fillId="4" borderId="7" xfId="0" applyFont="1" applyFill="1" applyBorder="1" applyAlignment="1">
      <alignment horizontal="left"/>
    </xf>
    <xf numFmtId="0" fontId="9" fillId="4" borderId="6" xfId="0" applyFont="1" applyFill="1" applyBorder="1" applyAlignment="1">
      <alignment horizontal="left"/>
    </xf>
    <xf numFmtId="0" fontId="44" fillId="14" borderId="4" xfId="12" applyFont="1" applyFill="1" applyBorder="1" applyAlignment="1">
      <alignment horizontal="center" vertical="center" wrapText="1"/>
    </xf>
    <xf numFmtId="0" fontId="62" fillId="14" borderId="3" xfId="0" applyFont="1" applyFill="1" applyBorder="1" applyAlignment="1">
      <alignment horizontal="center" vertical="center" wrapText="1"/>
    </xf>
    <xf numFmtId="0" fontId="62" fillId="0" borderId="3" xfId="0" applyFont="1" applyBorder="1" applyAlignment="1">
      <alignment horizontal="center" vertical="center" wrapText="1"/>
    </xf>
    <xf numFmtId="0" fontId="62" fillId="0" borderId="2" xfId="0" applyFont="1" applyBorder="1" applyAlignment="1">
      <alignment horizontal="center" vertical="center" wrapText="1"/>
    </xf>
    <xf numFmtId="0" fontId="44" fillId="2" borderId="15" xfId="12" applyFont="1" applyFill="1" applyBorder="1" applyAlignment="1">
      <alignment horizontal="center" vertical="center" wrapText="1"/>
    </xf>
    <xf numFmtId="0" fontId="62" fillId="0" borderId="14" xfId="0" applyFont="1" applyBorder="1" applyAlignment="1">
      <alignment horizontal="center" vertical="center" wrapText="1"/>
    </xf>
    <xf numFmtId="0" fontId="62" fillId="0" borderId="13" xfId="0" applyFont="1" applyBorder="1" applyAlignment="1">
      <alignment horizontal="center" vertical="center" wrapText="1"/>
    </xf>
    <xf numFmtId="0" fontId="30" fillId="8" borderId="4" xfId="12" applyFont="1" applyFill="1" applyBorder="1" applyAlignment="1">
      <alignment horizontal="center" vertical="center" wrapText="1"/>
    </xf>
    <xf numFmtId="0" fontId="30" fillId="8" borderId="3" xfId="12" applyFont="1" applyFill="1" applyBorder="1" applyAlignment="1">
      <alignment horizontal="center" vertical="center" wrapText="1"/>
    </xf>
    <xf numFmtId="0" fontId="27" fillId="0" borderId="3"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vertical="center" wrapText="1"/>
    </xf>
    <xf numFmtId="0" fontId="27" fillId="0" borderId="2" xfId="0" applyFont="1" applyBorder="1" applyAlignment="1">
      <alignment vertical="center" wrapText="1"/>
    </xf>
    <xf numFmtId="0" fontId="30" fillId="8" borderId="42" xfId="0" applyFont="1" applyFill="1" applyBorder="1" applyAlignment="1">
      <alignment horizontal="center" vertical="center" wrapText="1"/>
    </xf>
    <xf numFmtId="0" fontId="27" fillId="0" borderId="34" xfId="0" applyFont="1" applyBorder="1" applyAlignment="1">
      <alignment horizontal="center" vertical="center" wrapText="1"/>
    </xf>
    <xf numFmtId="0" fontId="27" fillId="0" borderId="37" xfId="0" applyFont="1" applyBorder="1" applyAlignment="1">
      <alignment horizontal="center" vertical="center" wrapText="1"/>
    </xf>
    <xf numFmtId="0" fontId="9" fillId="3" borderId="15" xfId="0" applyFont="1" applyFill="1" applyBorder="1" applyAlignment="1">
      <alignment horizontal="right" wrapText="1"/>
    </xf>
    <xf numFmtId="0" fontId="0" fillId="0" borderId="14" xfId="0" applyFont="1" applyBorder="1" applyAlignment="1">
      <alignment horizontal="right" wrapText="1"/>
    </xf>
    <xf numFmtId="0" fontId="30" fillId="3" borderId="0" xfId="0" applyFont="1" applyFill="1" applyBorder="1" applyAlignment="1">
      <alignment horizontal="center" wrapText="1"/>
    </xf>
    <xf numFmtId="4" fontId="53" fillId="0" borderId="49" xfId="0"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45" xfId="0" applyFont="1" applyBorder="1" applyAlignment="1">
      <alignment horizontal="center" vertical="center" wrapText="1"/>
    </xf>
    <xf numFmtId="4" fontId="30" fillId="0" borderId="49" xfId="0" applyNumberFormat="1" applyFont="1" applyBorder="1" applyAlignment="1">
      <alignment horizontal="center" vertical="center" wrapText="1"/>
    </xf>
    <xf numFmtId="0" fontId="9" fillId="0" borderId="46" xfId="0" applyFont="1" applyBorder="1" applyAlignment="1">
      <alignment horizontal="center" vertical="center" wrapText="1"/>
    </xf>
    <xf numFmtId="0" fontId="9" fillId="0" borderId="45" xfId="0" applyFont="1" applyBorder="1" applyAlignment="1">
      <alignment horizontal="center" vertical="center" wrapText="1"/>
    </xf>
    <xf numFmtId="4" fontId="53" fillId="0" borderId="48" xfId="0" applyNumberFormat="1" applyFont="1" applyBorder="1" applyAlignment="1">
      <alignment horizontal="center" vertical="center" wrapText="1"/>
    </xf>
    <xf numFmtId="0" fontId="27" fillId="0" borderId="36" xfId="0" applyFont="1" applyBorder="1" applyAlignment="1">
      <alignment horizontal="center" vertical="center" wrapText="1"/>
    </xf>
    <xf numFmtId="0" fontId="27" fillId="0" borderId="44" xfId="0" applyFont="1" applyBorder="1" applyAlignment="1">
      <alignment horizontal="center" vertical="center" wrapText="1"/>
    </xf>
    <xf numFmtId="0" fontId="30" fillId="0" borderId="0" xfId="0" applyFont="1" applyAlignment="1">
      <alignment vertical="center" wrapText="1"/>
    </xf>
    <xf numFmtId="0" fontId="27" fillId="0" borderId="0" xfId="0" applyFont="1" applyAlignment="1">
      <alignment wrapText="1"/>
    </xf>
    <xf numFmtId="0" fontId="30" fillId="9" borderId="15" xfId="1" applyFont="1" applyFill="1" applyBorder="1" applyAlignment="1">
      <alignment horizontal="center" vertical="center" wrapText="1"/>
    </xf>
    <xf numFmtId="0" fontId="27" fillId="0" borderId="14" xfId="0" applyFont="1" applyBorder="1" applyAlignment="1">
      <alignment wrapText="1"/>
    </xf>
    <xf numFmtId="0" fontId="27" fillId="0" borderId="13" xfId="0" applyFont="1" applyBorder="1" applyAlignment="1">
      <alignment wrapText="1"/>
    </xf>
    <xf numFmtId="0" fontId="30" fillId="8" borderId="37" xfId="0" applyFont="1" applyFill="1" applyBorder="1" applyAlignment="1">
      <alignment horizontal="center" vertical="center" wrapText="1"/>
    </xf>
    <xf numFmtId="4" fontId="53" fillId="0" borderId="54" xfId="0" applyNumberFormat="1" applyFont="1" applyBorder="1" applyAlignment="1">
      <alignment horizontal="center" vertical="center" wrapText="1"/>
    </xf>
    <xf numFmtId="0" fontId="27" fillId="0" borderId="61" xfId="0" applyFont="1" applyBorder="1" applyAlignment="1">
      <alignment horizontal="center" vertical="center" wrapText="1"/>
    </xf>
    <xf numFmtId="0" fontId="27" fillId="0" borderId="68" xfId="0" applyFont="1" applyBorder="1" applyAlignment="1">
      <alignment horizontal="center" vertical="center" wrapText="1"/>
    </xf>
    <xf numFmtId="0" fontId="23" fillId="0" borderId="0" xfId="0" applyFont="1" applyAlignment="1">
      <alignment horizontal="center" vertical="center"/>
    </xf>
    <xf numFmtId="0" fontId="22" fillId="0" borderId="0" xfId="0" applyFont="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horizontal="left" vertical="center" wrapText="1"/>
    </xf>
    <xf numFmtId="0" fontId="18" fillId="0" borderId="0" xfId="0" applyFont="1" applyAlignment="1">
      <alignment vertical="center" wrapText="1"/>
    </xf>
    <xf numFmtId="0" fontId="15" fillId="0" borderId="0" xfId="0" applyFont="1" applyAlignment="1">
      <alignment horizontal="center" vertical="center"/>
    </xf>
    <xf numFmtId="0" fontId="21" fillId="0" borderId="0" xfId="0" applyFont="1" applyAlignment="1">
      <alignment horizontal="center" vertical="center"/>
    </xf>
    <xf numFmtId="0" fontId="18" fillId="0" borderId="0" xfId="0" applyFont="1" applyAlignment="1">
      <alignment horizontal="left" vertical="center"/>
    </xf>
    <xf numFmtId="0" fontId="65" fillId="0" borderId="34" xfId="0" applyFont="1" applyFill="1" applyBorder="1" applyAlignment="1">
      <alignment horizontal="center" vertical="center" wrapText="1"/>
    </xf>
    <xf numFmtId="0" fontId="4" fillId="0" borderId="0" xfId="0" applyFont="1" applyAlignment="1">
      <alignment horizontal="center"/>
    </xf>
    <xf numFmtId="0" fontId="4" fillId="0" borderId="41" xfId="0" applyFont="1" applyBorder="1" applyAlignment="1">
      <alignment horizontal="center"/>
    </xf>
    <xf numFmtId="0" fontId="61" fillId="8" borderId="34" xfId="12" applyFont="1" applyFill="1" applyBorder="1" applyAlignment="1">
      <alignment horizontal="center"/>
    </xf>
  </cellXfs>
  <cellStyles count="14">
    <cellStyle name="Bad" xfId="6" builtinId="27"/>
    <cellStyle name="Comma" xfId="8" builtinId="3"/>
    <cellStyle name="Good" xfId="5" builtinId="26"/>
    <cellStyle name="Neutral" xfId="7" builtinId="28"/>
    <cellStyle name="Normal" xfId="0" builtinId="0"/>
    <cellStyle name="Normal 2" xfId="1"/>
    <cellStyle name="Normal 2 3" xfId="3"/>
    <cellStyle name="Normal 3" xfId="2"/>
    <cellStyle name="Normal 3 2" xfId="9"/>
    <cellStyle name="Normal 3 3" xfId="11"/>
    <cellStyle name="Normal 3 4" xfId="13"/>
    <cellStyle name="Normal 4" xfId="4"/>
    <cellStyle name="Normal 5" xfId="10"/>
    <cellStyle name="Normal 5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0</xdr:colOff>
      <xdr:row>0</xdr:row>
      <xdr:rowOff>0</xdr:rowOff>
    </xdr:from>
    <xdr:ext cx="85725" cy="76200"/>
    <xdr:sp macro="" textlink="">
      <xdr:nvSpPr>
        <xdr:cNvPr id="2" name="TextBox 1">
          <a:extLst>
            <a:ext uri="{FF2B5EF4-FFF2-40B4-BE49-F238E27FC236}">
              <a16:creationId xmlns:a16="http://schemas.microsoft.com/office/drawing/2014/main" id="{00000000-0008-0000-0100-000008000000}"/>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0</xdr:row>
      <xdr:rowOff>0</xdr:rowOff>
    </xdr:from>
    <xdr:ext cx="85725" cy="76200"/>
    <xdr:sp macro="" textlink="">
      <xdr:nvSpPr>
        <xdr:cNvPr id="3" name="TextBox 2">
          <a:extLst>
            <a:ext uri="{FF2B5EF4-FFF2-40B4-BE49-F238E27FC236}">
              <a16:creationId xmlns:a16="http://schemas.microsoft.com/office/drawing/2014/main" id="{00000000-0008-0000-0100-00000A000000}"/>
            </a:ext>
          </a:extLst>
        </xdr:cNvPr>
        <xdr:cNvSpPr txBox="1"/>
      </xdr:nvSpPr>
      <xdr:spPr>
        <a:xfrm>
          <a:off x="5800725"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0</xdr:row>
      <xdr:rowOff>0</xdr:rowOff>
    </xdr:from>
    <xdr:ext cx="85725" cy="76200"/>
    <xdr:sp macro="" textlink="">
      <xdr:nvSpPr>
        <xdr:cNvPr id="4" name="TextBox 3">
          <a:extLst>
            <a:ext uri="{FF2B5EF4-FFF2-40B4-BE49-F238E27FC236}">
              <a16:creationId xmlns:a16="http://schemas.microsoft.com/office/drawing/2014/main" id="{00000000-0008-0000-0100-00000C000000}"/>
            </a:ext>
          </a:extLst>
        </xdr:cNvPr>
        <xdr:cNvSpPr txBox="1"/>
      </xdr:nvSpPr>
      <xdr:spPr>
        <a:xfrm>
          <a:off x="626745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0</xdr:row>
      <xdr:rowOff>0</xdr:rowOff>
    </xdr:from>
    <xdr:ext cx="85725" cy="76200"/>
    <xdr:sp macro="" textlink="">
      <xdr:nvSpPr>
        <xdr:cNvPr id="5" name="TextBox 4">
          <a:extLst>
            <a:ext uri="{FF2B5EF4-FFF2-40B4-BE49-F238E27FC236}">
              <a16:creationId xmlns:a16="http://schemas.microsoft.com/office/drawing/2014/main" id="{00000000-0008-0000-0100-00000D000000}"/>
            </a:ext>
          </a:extLst>
        </xdr:cNvPr>
        <xdr:cNvSpPr txBox="1"/>
      </xdr:nvSpPr>
      <xdr:spPr>
        <a:xfrm>
          <a:off x="626745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6" name="TextBox 5">
          <a:extLst>
            <a:ext uri="{FF2B5EF4-FFF2-40B4-BE49-F238E27FC236}">
              <a16:creationId xmlns:a16="http://schemas.microsoft.com/office/drawing/2014/main" id="{D07A5FC6-BBF9-443E-9DAA-ED3F4E86C586}"/>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7" name="TextBox 6">
          <a:extLst>
            <a:ext uri="{FF2B5EF4-FFF2-40B4-BE49-F238E27FC236}">
              <a16:creationId xmlns:a16="http://schemas.microsoft.com/office/drawing/2014/main" id="{6300F11F-A261-4E0A-BA63-54D7E497412B}"/>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8" name="TextBox 7">
          <a:extLst>
            <a:ext uri="{FF2B5EF4-FFF2-40B4-BE49-F238E27FC236}">
              <a16:creationId xmlns:a16="http://schemas.microsoft.com/office/drawing/2014/main" id="{D9303A8C-3047-4B69-8138-CC10EA028C23}"/>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9" name="TextBox 8">
          <a:extLst>
            <a:ext uri="{FF2B5EF4-FFF2-40B4-BE49-F238E27FC236}">
              <a16:creationId xmlns:a16="http://schemas.microsoft.com/office/drawing/2014/main" id="{EA2A6DCB-1D9F-4F1D-8E92-B63E5839E5D2}"/>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10" name="TextBox 9">
          <a:extLst>
            <a:ext uri="{FF2B5EF4-FFF2-40B4-BE49-F238E27FC236}">
              <a16:creationId xmlns:a16="http://schemas.microsoft.com/office/drawing/2014/main" id="{2889220A-576F-4FF9-A6D2-1A7DFB46090B}"/>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11" name="TextBox 10">
          <a:extLst>
            <a:ext uri="{FF2B5EF4-FFF2-40B4-BE49-F238E27FC236}">
              <a16:creationId xmlns:a16="http://schemas.microsoft.com/office/drawing/2014/main" id="{00000000-0008-0000-0100-00000A000000}"/>
            </a:ext>
          </a:extLst>
        </xdr:cNvPr>
        <xdr:cNvSpPr txBox="1"/>
      </xdr:nvSpPr>
      <xdr:spPr>
        <a:xfrm>
          <a:off x="5802923" y="1516674"/>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16</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90011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11</xdr:col>
      <xdr:colOff>0</xdr:colOff>
      <xdr:row>16</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186815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13</xdr:col>
      <xdr:colOff>0</xdr:colOff>
      <xdr:row>0</xdr:row>
      <xdr:rowOff>0</xdr:rowOff>
    </xdr:from>
    <xdr:ext cx="184731" cy="26456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83439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6</xdr:col>
      <xdr:colOff>0</xdr:colOff>
      <xdr:row>16</xdr:row>
      <xdr:rowOff>0</xdr:rowOff>
    </xdr:from>
    <xdr:ext cx="184731" cy="264560"/>
    <xdr:sp macro="" textlink="">
      <xdr:nvSpPr>
        <xdr:cNvPr id="3" name="TextBox 2">
          <a:extLst>
            <a:ext uri="{FF2B5EF4-FFF2-40B4-BE49-F238E27FC236}">
              <a16:creationId xmlns:a16="http://schemas.microsoft.com/office/drawing/2014/main" id="{00000000-0008-0000-0100-000002000000}"/>
            </a:ext>
          </a:extLst>
        </xdr:cNvPr>
        <xdr:cNvSpPr txBox="1"/>
      </xdr:nvSpPr>
      <xdr:spPr>
        <a:xfrm>
          <a:off x="90011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11</xdr:col>
      <xdr:colOff>0</xdr:colOff>
      <xdr:row>16</xdr:row>
      <xdr:rowOff>0</xdr:rowOff>
    </xdr:from>
    <xdr:ext cx="184731" cy="264560"/>
    <xdr:sp macro="" textlink="">
      <xdr:nvSpPr>
        <xdr:cNvPr id="4" name="TextBox 3">
          <a:extLst>
            <a:ext uri="{FF2B5EF4-FFF2-40B4-BE49-F238E27FC236}">
              <a16:creationId xmlns:a16="http://schemas.microsoft.com/office/drawing/2014/main" id="{00000000-0008-0000-0100-000003000000}"/>
            </a:ext>
          </a:extLst>
        </xdr:cNvPr>
        <xdr:cNvSpPr txBox="1"/>
      </xdr:nvSpPr>
      <xdr:spPr>
        <a:xfrm>
          <a:off x="120015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0</xdr:row>
      <xdr:rowOff>0</xdr:rowOff>
    </xdr:from>
    <xdr:ext cx="85725" cy="76200"/>
    <xdr:sp macro="" textlink="">
      <xdr:nvSpPr>
        <xdr:cNvPr id="12" name="TextBox 11">
          <a:extLst>
            <a:ext uri="{FF2B5EF4-FFF2-40B4-BE49-F238E27FC236}">
              <a16:creationId xmlns:a16="http://schemas.microsoft.com/office/drawing/2014/main" id="{00000000-0008-0000-0100-000008000000}"/>
            </a:ext>
          </a:extLst>
        </xdr:cNvPr>
        <xdr:cNvSpPr txBox="1"/>
      </xdr:nvSpPr>
      <xdr:spPr>
        <a:xfrm>
          <a:off x="2076450" y="0"/>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13" name="TextBox 12">
          <a:extLst>
            <a:ext uri="{FF2B5EF4-FFF2-40B4-BE49-F238E27FC236}">
              <a16:creationId xmlns:a16="http://schemas.microsoft.com/office/drawing/2014/main" id="{00000000-0008-0000-0100-00000A000000}"/>
            </a:ext>
          </a:extLst>
        </xdr:cNvPr>
        <xdr:cNvSpPr txBox="1"/>
      </xdr:nvSpPr>
      <xdr:spPr>
        <a:xfrm>
          <a:off x="3295650" y="0"/>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14" name="TextBox 13">
          <a:extLst>
            <a:ext uri="{FF2B5EF4-FFF2-40B4-BE49-F238E27FC236}">
              <a16:creationId xmlns:a16="http://schemas.microsoft.com/office/drawing/2014/main" id="{00000000-0008-0000-0100-00000C000000}"/>
            </a:ext>
          </a:extLst>
        </xdr:cNvPr>
        <xdr:cNvSpPr txBox="1"/>
      </xdr:nvSpPr>
      <xdr:spPr>
        <a:xfrm>
          <a:off x="3905250" y="0"/>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15" name="TextBox 14">
          <a:extLst>
            <a:ext uri="{FF2B5EF4-FFF2-40B4-BE49-F238E27FC236}">
              <a16:creationId xmlns:a16="http://schemas.microsoft.com/office/drawing/2014/main" id="{00000000-0008-0000-0100-00000D000000}"/>
            </a:ext>
          </a:extLst>
        </xdr:cNvPr>
        <xdr:cNvSpPr txBox="1"/>
      </xdr:nvSpPr>
      <xdr:spPr>
        <a:xfrm>
          <a:off x="3905250" y="0"/>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16" name="TextBox 15">
          <a:extLst>
            <a:ext uri="{FF2B5EF4-FFF2-40B4-BE49-F238E27FC236}">
              <a16:creationId xmlns:a16="http://schemas.microsoft.com/office/drawing/2014/main" id="{D07A5FC6-BBF9-443E-9DAA-ED3F4E86C586}"/>
            </a:ext>
          </a:extLst>
        </xdr:cNvPr>
        <xdr:cNvSpPr txBox="1"/>
      </xdr:nvSpPr>
      <xdr:spPr>
        <a:xfrm>
          <a:off x="2076450" y="0"/>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17" name="TextBox 16">
          <a:extLst>
            <a:ext uri="{FF2B5EF4-FFF2-40B4-BE49-F238E27FC236}">
              <a16:creationId xmlns:a16="http://schemas.microsoft.com/office/drawing/2014/main" id="{6300F11F-A261-4E0A-BA63-54D7E497412B}"/>
            </a:ext>
          </a:extLst>
        </xdr:cNvPr>
        <xdr:cNvSpPr txBox="1"/>
      </xdr:nvSpPr>
      <xdr:spPr>
        <a:xfrm>
          <a:off x="2076450" y="0"/>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18" name="TextBox 17">
          <a:extLst>
            <a:ext uri="{FF2B5EF4-FFF2-40B4-BE49-F238E27FC236}">
              <a16:creationId xmlns:a16="http://schemas.microsoft.com/office/drawing/2014/main" id="{D9303A8C-3047-4B69-8138-CC10EA028C23}"/>
            </a:ext>
          </a:extLst>
        </xdr:cNvPr>
        <xdr:cNvSpPr txBox="1"/>
      </xdr:nvSpPr>
      <xdr:spPr>
        <a:xfrm>
          <a:off x="2076450" y="0"/>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19" name="TextBox 18">
          <a:extLst>
            <a:ext uri="{FF2B5EF4-FFF2-40B4-BE49-F238E27FC236}">
              <a16:creationId xmlns:a16="http://schemas.microsoft.com/office/drawing/2014/main" id="{EA2A6DCB-1D9F-4F1D-8E92-B63E5839E5D2}"/>
            </a:ext>
          </a:extLst>
        </xdr:cNvPr>
        <xdr:cNvSpPr txBox="1"/>
      </xdr:nvSpPr>
      <xdr:spPr>
        <a:xfrm>
          <a:off x="2076450" y="0"/>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20" name="TextBox 19">
          <a:extLst>
            <a:ext uri="{FF2B5EF4-FFF2-40B4-BE49-F238E27FC236}">
              <a16:creationId xmlns:a16="http://schemas.microsoft.com/office/drawing/2014/main" id="{2889220A-576F-4FF9-A6D2-1A7DFB46090B}"/>
            </a:ext>
          </a:extLst>
        </xdr:cNvPr>
        <xdr:cNvSpPr txBox="1"/>
      </xdr:nvSpPr>
      <xdr:spPr>
        <a:xfrm>
          <a:off x="2076450" y="0"/>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0</xdr:row>
      <xdr:rowOff>0</xdr:rowOff>
    </xdr:from>
    <xdr:ext cx="85725" cy="76200"/>
    <xdr:sp macro="" textlink="">
      <xdr:nvSpPr>
        <xdr:cNvPr id="21" name="TextBox 20">
          <a:extLst>
            <a:ext uri="{FF2B5EF4-FFF2-40B4-BE49-F238E27FC236}">
              <a16:creationId xmlns:a16="http://schemas.microsoft.com/office/drawing/2014/main" id="{00000000-0008-0000-0100-00000A000000}"/>
            </a:ext>
          </a:extLst>
        </xdr:cNvPr>
        <xdr:cNvSpPr txBox="1"/>
      </xdr:nvSpPr>
      <xdr:spPr>
        <a:xfrm>
          <a:off x="2076450" y="0"/>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C17" zoomScale="115" zoomScaleNormal="115" workbookViewId="0">
      <selection activeCell="H13" sqref="H13"/>
    </sheetView>
  </sheetViews>
  <sheetFormatPr defaultColWidth="24.85546875" defaultRowHeight="15" x14ac:dyDescent="0.25"/>
  <cols>
    <col min="1" max="1" width="4" customWidth="1"/>
    <col min="2" max="2" width="7.140625" customWidth="1"/>
    <col min="3" max="3" width="25.28515625" customWidth="1"/>
    <col min="4" max="4" width="29" customWidth="1"/>
    <col min="5" max="5" width="15.28515625" customWidth="1"/>
    <col min="6" max="6" width="15.5703125" customWidth="1"/>
  </cols>
  <sheetData>
    <row r="1" spans="1:8" ht="42.75" x14ac:dyDescent="0.25">
      <c r="A1" s="25"/>
      <c r="B1" s="512" t="s">
        <v>129</v>
      </c>
      <c r="C1" s="596" t="s">
        <v>219</v>
      </c>
      <c r="D1" s="596"/>
      <c r="E1" s="596"/>
    </row>
    <row r="2" spans="1:8" x14ac:dyDescent="0.25">
      <c r="A2" s="10"/>
      <c r="B2" s="26"/>
      <c r="C2" s="27"/>
      <c r="D2" s="24"/>
      <c r="E2" s="24"/>
    </row>
    <row r="3" spans="1:8" ht="15.75" thickBot="1" x14ac:dyDescent="0.3"/>
    <row r="4" spans="1:8" ht="33" customHeight="1" thickBot="1" x14ac:dyDescent="0.3">
      <c r="B4" s="513" t="s">
        <v>94</v>
      </c>
      <c r="C4" s="514" t="s">
        <v>93</v>
      </c>
      <c r="D4" s="514" t="s">
        <v>92</v>
      </c>
      <c r="E4" s="514" t="s">
        <v>218</v>
      </c>
      <c r="F4" s="514" t="s">
        <v>91</v>
      </c>
      <c r="G4" s="515" t="s">
        <v>439</v>
      </c>
    </row>
    <row r="5" spans="1:8" ht="17.25" thickBot="1" x14ac:dyDescent="0.3">
      <c r="B5" s="509">
        <v>1</v>
      </c>
      <c r="C5" s="519" t="s">
        <v>185</v>
      </c>
      <c r="D5" s="520" t="s">
        <v>186</v>
      </c>
      <c r="E5" s="521">
        <v>4428</v>
      </c>
      <c r="F5" s="247" t="s">
        <v>187</v>
      </c>
      <c r="G5" s="507">
        <v>4</v>
      </c>
      <c r="H5" s="257"/>
    </row>
    <row r="6" spans="1:8" ht="33.75" thickBot="1" x14ac:dyDescent="0.3">
      <c r="B6" s="509">
        <v>2</v>
      </c>
      <c r="C6" s="520" t="s">
        <v>189</v>
      </c>
      <c r="D6" s="520" t="s">
        <v>190</v>
      </c>
      <c r="E6" s="522">
        <v>4600</v>
      </c>
      <c r="F6" s="247" t="s">
        <v>191</v>
      </c>
      <c r="G6" s="506">
        <v>4</v>
      </c>
    </row>
    <row r="7" spans="1:8" ht="17.25" thickBot="1" x14ac:dyDescent="0.3">
      <c r="B7" s="509">
        <v>3</v>
      </c>
      <c r="C7" s="520" t="s">
        <v>192</v>
      </c>
      <c r="D7" s="519" t="s">
        <v>509</v>
      </c>
      <c r="E7" s="522">
        <v>366</v>
      </c>
      <c r="F7" s="247" t="s">
        <v>193</v>
      </c>
      <c r="G7" s="595"/>
    </row>
    <row r="8" spans="1:8" ht="17.25" thickBot="1" x14ac:dyDescent="0.3">
      <c r="B8" s="509">
        <v>4</v>
      </c>
      <c r="C8" s="520" t="s">
        <v>194</v>
      </c>
      <c r="D8" s="519" t="s">
        <v>195</v>
      </c>
      <c r="E8" s="522">
        <v>325</v>
      </c>
      <c r="F8" s="247" t="s">
        <v>188</v>
      </c>
      <c r="G8" s="595"/>
    </row>
    <row r="9" spans="1:8" ht="17.25" thickBot="1" x14ac:dyDescent="0.3">
      <c r="B9" s="509">
        <v>5</v>
      </c>
      <c r="C9" s="520" t="s">
        <v>196</v>
      </c>
      <c r="D9" s="519" t="s">
        <v>197</v>
      </c>
      <c r="E9" s="522">
        <v>256.35000000000002</v>
      </c>
      <c r="F9" s="247" t="s">
        <v>198</v>
      </c>
      <c r="G9" s="595"/>
    </row>
    <row r="10" spans="1:8" ht="33.75" thickBot="1" x14ac:dyDescent="0.3">
      <c r="B10" s="509">
        <v>6</v>
      </c>
      <c r="C10" s="520" t="s">
        <v>199</v>
      </c>
      <c r="D10" s="519" t="s">
        <v>200</v>
      </c>
      <c r="E10" s="522">
        <v>416</v>
      </c>
      <c r="F10" s="247" t="s">
        <v>201</v>
      </c>
    </row>
    <row r="11" spans="1:8" ht="33.75" thickBot="1" x14ac:dyDescent="0.3">
      <c r="B11" s="509">
        <v>7</v>
      </c>
      <c r="C11" s="520" t="s">
        <v>202</v>
      </c>
      <c r="D11" s="519" t="s">
        <v>203</v>
      </c>
      <c r="E11" s="522">
        <v>298</v>
      </c>
      <c r="F11" s="247" t="s">
        <v>204</v>
      </c>
      <c r="G11" s="251"/>
    </row>
    <row r="12" spans="1:8" ht="33.75" thickBot="1" x14ac:dyDescent="0.3">
      <c r="B12" s="509">
        <v>8</v>
      </c>
      <c r="C12" s="520" t="s">
        <v>205</v>
      </c>
      <c r="D12" s="519" t="s">
        <v>206</v>
      </c>
      <c r="E12" s="522">
        <v>180.67</v>
      </c>
      <c r="F12" s="247" t="s">
        <v>204</v>
      </c>
    </row>
    <row r="13" spans="1:8" ht="33.75" thickBot="1" x14ac:dyDescent="0.3">
      <c r="B13" s="509">
        <v>9</v>
      </c>
      <c r="C13" s="520" t="s">
        <v>207</v>
      </c>
      <c r="D13" s="519" t="s">
        <v>510</v>
      </c>
      <c r="E13" s="522">
        <v>400</v>
      </c>
      <c r="F13" s="247" t="s">
        <v>188</v>
      </c>
    </row>
    <row r="14" spans="1:8" ht="17.25" thickBot="1" x14ac:dyDescent="0.3">
      <c r="B14" s="509">
        <v>10</v>
      </c>
      <c r="C14" s="520" t="s">
        <v>208</v>
      </c>
      <c r="D14" s="520" t="s">
        <v>209</v>
      </c>
      <c r="E14" s="522">
        <v>397</v>
      </c>
      <c r="F14" s="247" t="s">
        <v>204</v>
      </c>
    </row>
    <row r="15" spans="1:8" ht="16.5" x14ac:dyDescent="0.25">
      <c r="B15" s="593">
        <v>11</v>
      </c>
      <c r="C15" s="601" t="s">
        <v>210</v>
      </c>
      <c r="D15" s="523" t="s">
        <v>211</v>
      </c>
      <c r="E15" s="597">
        <v>224.89</v>
      </c>
      <c r="F15" s="599" t="s">
        <v>212</v>
      </c>
    </row>
    <row r="16" spans="1:8" ht="17.25" thickBot="1" x14ac:dyDescent="0.3">
      <c r="B16" s="594"/>
      <c r="C16" s="602"/>
      <c r="D16" s="520" t="s">
        <v>213</v>
      </c>
      <c r="E16" s="598"/>
      <c r="F16" s="600"/>
    </row>
    <row r="17" spans="2:6" ht="33.75" thickBot="1" x14ac:dyDescent="0.3">
      <c r="B17" s="481">
        <v>12</v>
      </c>
      <c r="C17" s="523" t="s">
        <v>214</v>
      </c>
      <c r="D17" s="523" t="s">
        <v>215</v>
      </c>
      <c r="E17" s="524">
        <v>474.5</v>
      </c>
      <c r="F17" s="248" t="s">
        <v>216</v>
      </c>
    </row>
    <row r="18" spans="2:6" s="251" customFormat="1" ht="17.25" thickBot="1" x14ac:dyDescent="0.3">
      <c r="B18" s="483">
        <v>13</v>
      </c>
      <c r="C18" s="525" t="s">
        <v>445</v>
      </c>
      <c r="D18" s="525" t="s">
        <v>446</v>
      </c>
      <c r="E18" s="521">
        <v>100</v>
      </c>
      <c r="F18" s="484" t="s">
        <v>191</v>
      </c>
    </row>
    <row r="19" spans="2:6" ht="17.25" thickBot="1" x14ac:dyDescent="0.35">
      <c r="B19" s="64"/>
      <c r="C19" s="64"/>
      <c r="D19" s="482" t="s">
        <v>217</v>
      </c>
      <c r="E19" s="508">
        <f>SUM(E5:E18)</f>
        <v>12466.41</v>
      </c>
      <c r="F19" s="64"/>
    </row>
  </sheetData>
  <mergeCells count="6">
    <mergeCell ref="B15:B16"/>
    <mergeCell ref="G7:G9"/>
    <mergeCell ref="C1:E1"/>
    <mergeCell ref="E15:E16"/>
    <mergeCell ref="F15:F16"/>
    <mergeCell ref="C15:C16"/>
  </mergeCells>
  <pageMargins left="0" right="0"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3"/>
  <sheetViews>
    <sheetView topLeftCell="A43" zoomScale="130" zoomScaleNormal="130" workbookViewId="0">
      <selection activeCell="C53" sqref="C53"/>
    </sheetView>
  </sheetViews>
  <sheetFormatPr defaultRowHeight="15" x14ac:dyDescent="0.25"/>
  <cols>
    <col min="1" max="1" width="3.7109375" style="37" customWidth="1"/>
    <col min="2" max="16384" width="9.140625" style="38"/>
  </cols>
  <sheetData>
    <row r="2" spans="2:12" ht="15.75" thickBot="1" x14ac:dyDescent="0.3">
      <c r="B2" s="526" t="s">
        <v>460</v>
      </c>
      <c r="C2" s="527"/>
      <c r="D2" s="527"/>
      <c r="E2" s="527"/>
      <c r="F2" s="527"/>
      <c r="G2" s="527"/>
      <c r="H2" s="527"/>
      <c r="I2" s="527"/>
      <c r="J2" s="527"/>
      <c r="K2" s="527"/>
      <c r="L2" s="528"/>
    </row>
    <row r="3" spans="2:12" ht="27" x14ac:dyDescent="0.25">
      <c r="B3" s="529" t="s">
        <v>412</v>
      </c>
      <c r="C3" s="603" t="s">
        <v>413</v>
      </c>
      <c r="D3" s="603" t="s">
        <v>414</v>
      </c>
      <c r="E3" s="603" t="s">
        <v>450</v>
      </c>
      <c r="F3" s="603" t="s">
        <v>451</v>
      </c>
      <c r="G3" s="603" t="s">
        <v>452</v>
      </c>
      <c r="H3" s="530" t="s">
        <v>453</v>
      </c>
      <c r="I3" s="530" t="s">
        <v>453</v>
      </c>
      <c r="J3" s="530" t="s">
        <v>453</v>
      </c>
      <c r="K3" s="261"/>
      <c r="L3" s="261"/>
    </row>
    <row r="4" spans="2:12" ht="15.75" thickBot="1" x14ac:dyDescent="0.3">
      <c r="B4" s="531" t="s">
        <v>415</v>
      </c>
      <c r="C4" s="604"/>
      <c r="D4" s="604"/>
      <c r="E4" s="604"/>
      <c r="F4" s="604"/>
      <c r="G4" s="604"/>
      <c r="H4" s="532" t="s">
        <v>416</v>
      </c>
      <c r="I4" s="532" t="s">
        <v>454</v>
      </c>
      <c r="J4" s="532" t="s">
        <v>126</v>
      </c>
      <c r="K4" s="261"/>
      <c r="L4" s="261"/>
    </row>
    <row r="5" spans="2:12" ht="51.75" thickBot="1" x14ac:dyDescent="0.3">
      <c r="B5" s="533">
        <v>1</v>
      </c>
      <c r="C5" s="534" t="s">
        <v>221</v>
      </c>
      <c r="D5" s="534" t="s">
        <v>461</v>
      </c>
      <c r="E5" s="535">
        <v>478.51</v>
      </c>
      <c r="F5" s="535">
        <v>478.51</v>
      </c>
      <c r="G5" s="535">
        <v>0</v>
      </c>
      <c r="H5" s="535">
        <v>478.51</v>
      </c>
      <c r="I5" s="535">
        <v>478.51</v>
      </c>
      <c r="J5" s="535">
        <v>478.51</v>
      </c>
      <c r="K5" s="261"/>
      <c r="L5" s="261"/>
    </row>
    <row r="6" spans="2:12" ht="39" thickBot="1" x14ac:dyDescent="0.3">
      <c r="B6" s="533">
        <v>2</v>
      </c>
      <c r="C6" s="534" t="s">
        <v>222</v>
      </c>
      <c r="D6" s="534" t="s">
        <v>462</v>
      </c>
      <c r="E6" s="535">
        <v>594.12</v>
      </c>
      <c r="F6" s="535">
        <v>534</v>
      </c>
      <c r="G6" s="535">
        <v>109.66</v>
      </c>
      <c r="H6" s="535">
        <v>534</v>
      </c>
      <c r="I6" s="535">
        <v>534</v>
      </c>
      <c r="J6" s="535">
        <v>534</v>
      </c>
      <c r="K6" s="261"/>
      <c r="L6" s="261"/>
    </row>
    <row r="7" spans="2:12" ht="51.75" thickBot="1" x14ac:dyDescent="0.3">
      <c r="B7" s="533">
        <v>3</v>
      </c>
      <c r="C7" s="534" t="s">
        <v>223</v>
      </c>
      <c r="D7" s="534" t="s">
        <v>463</v>
      </c>
      <c r="E7" s="535">
        <v>299.8</v>
      </c>
      <c r="F7" s="535">
        <v>239.84</v>
      </c>
      <c r="G7" s="536">
        <v>0</v>
      </c>
      <c r="H7" s="535">
        <v>239.84</v>
      </c>
      <c r="I7" s="535">
        <v>239.84</v>
      </c>
      <c r="J7" s="535">
        <v>239.84</v>
      </c>
      <c r="K7" s="261"/>
      <c r="L7" s="261"/>
    </row>
    <row r="8" spans="2:12" ht="39" thickBot="1" x14ac:dyDescent="0.3">
      <c r="B8" s="533">
        <v>4</v>
      </c>
      <c r="C8" s="534" t="s">
        <v>224</v>
      </c>
      <c r="D8" s="534" t="s">
        <v>464</v>
      </c>
      <c r="E8" s="535">
        <v>543</v>
      </c>
      <c r="F8" s="535">
        <v>494</v>
      </c>
      <c r="G8" s="536">
        <v>0</v>
      </c>
      <c r="H8" s="535">
        <v>494</v>
      </c>
      <c r="I8" s="535">
        <v>494</v>
      </c>
      <c r="J8" s="535">
        <v>494</v>
      </c>
      <c r="K8" s="261"/>
      <c r="L8" s="261"/>
    </row>
    <row r="9" spans="2:12" ht="64.5" thickBot="1" x14ac:dyDescent="0.3">
      <c r="B9" s="533">
        <v>5</v>
      </c>
      <c r="C9" s="534" t="s">
        <v>225</v>
      </c>
      <c r="D9" s="534" t="s">
        <v>465</v>
      </c>
      <c r="E9" s="535">
        <v>495</v>
      </c>
      <c r="F9" s="535">
        <v>450</v>
      </c>
      <c r="G9" s="536">
        <v>0</v>
      </c>
      <c r="H9" s="535">
        <v>450</v>
      </c>
      <c r="I9" s="535">
        <v>450</v>
      </c>
      <c r="J9" s="535">
        <v>450</v>
      </c>
      <c r="K9" s="261"/>
      <c r="L9" s="261"/>
    </row>
    <row r="10" spans="2:12" ht="64.5" thickBot="1" x14ac:dyDescent="0.3">
      <c r="B10" s="533">
        <v>6</v>
      </c>
      <c r="C10" s="534" t="s">
        <v>226</v>
      </c>
      <c r="D10" s="534" t="s">
        <v>466</v>
      </c>
      <c r="E10" s="535">
        <v>896.63</v>
      </c>
      <c r="F10" s="535">
        <v>717.3</v>
      </c>
      <c r="G10" s="536">
        <v>0</v>
      </c>
      <c r="H10" s="535">
        <v>717.3</v>
      </c>
      <c r="I10" s="535">
        <v>717.3</v>
      </c>
      <c r="J10" s="535">
        <v>717.3</v>
      </c>
      <c r="K10" s="261"/>
      <c r="L10" s="261"/>
    </row>
    <row r="11" spans="2:12" ht="51.75" thickBot="1" x14ac:dyDescent="0.3">
      <c r="B11" s="533">
        <v>7</v>
      </c>
      <c r="C11" s="534" t="s">
        <v>227</v>
      </c>
      <c r="D11" s="534" t="s">
        <v>467</v>
      </c>
      <c r="E11" s="535">
        <v>433.25</v>
      </c>
      <c r="F11" s="535">
        <v>346.6</v>
      </c>
      <c r="G11" s="535">
        <v>152</v>
      </c>
      <c r="H11" s="535">
        <v>346.6</v>
      </c>
      <c r="I11" s="535">
        <v>346.6</v>
      </c>
      <c r="J11" s="535">
        <v>346.6</v>
      </c>
      <c r="K11" s="261"/>
      <c r="L11" s="261"/>
    </row>
    <row r="12" spans="2:12" ht="64.5" thickBot="1" x14ac:dyDescent="0.3">
      <c r="B12" s="533">
        <v>8</v>
      </c>
      <c r="C12" s="534" t="s">
        <v>228</v>
      </c>
      <c r="D12" s="534" t="s">
        <v>468</v>
      </c>
      <c r="E12" s="535">
        <v>323.76</v>
      </c>
      <c r="F12" s="535">
        <v>291.83999999999997</v>
      </c>
      <c r="G12" s="535">
        <v>150.66</v>
      </c>
      <c r="H12" s="535">
        <v>291.83999999999997</v>
      </c>
      <c r="I12" s="535">
        <v>291.83999999999997</v>
      </c>
      <c r="J12" s="535">
        <v>291.83999999999997</v>
      </c>
      <c r="K12" s="261"/>
      <c r="L12" s="261"/>
    </row>
    <row r="13" spans="2:12" ht="64.5" thickBot="1" x14ac:dyDescent="0.3">
      <c r="B13" s="533">
        <v>9</v>
      </c>
      <c r="C13" s="534" t="s">
        <v>229</v>
      </c>
      <c r="D13" s="534" t="s">
        <v>469</v>
      </c>
      <c r="E13" s="535">
        <v>161</v>
      </c>
      <c r="F13" s="535">
        <v>144</v>
      </c>
      <c r="G13" s="535">
        <v>0</v>
      </c>
      <c r="H13" s="535">
        <v>144</v>
      </c>
      <c r="I13" s="535">
        <v>144</v>
      </c>
      <c r="J13" s="535">
        <v>144</v>
      </c>
      <c r="K13" s="261"/>
      <c r="L13" s="261"/>
    </row>
    <row r="14" spans="2:12" ht="51.75" thickBot="1" x14ac:dyDescent="0.3">
      <c r="B14" s="533">
        <v>10</v>
      </c>
      <c r="C14" s="534" t="s">
        <v>230</v>
      </c>
      <c r="D14" s="534" t="s">
        <v>470</v>
      </c>
      <c r="E14" s="535">
        <v>644.79999999999995</v>
      </c>
      <c r="F14" s="535">
        <v>580</v>
      </c>
      <c r="G14" s="535">
        <v>164.54</v>
      </c>
      <c r="H14" s="535">
        <v>580</v>
      </c>
      <c r="I14" s="535">
        <v>580</v>
      </c>
      <c r="J14" s="535">
        <v>580</v>
      </c>
      <c r="K14" s="261"/>
      <c r="L14" s="261"/>
    </row>
    <row r="15" spans="2:12" ht="77.25" thickBot="1" x14ac:dyDescent="0.3">
      <c r="B15" s="533">
        <v>11</v>
      </c>
      <c r="C15" s="534" t="s">
        <v>231</v>
      </c>
      <c r="D15" s="534" t="s">
        <v>232</v>
      </c>
      <c r="E15" s="535">
        <v>548.89</v>
      </c>
      <c r="F15" s="535">
        <v>494</v>
      </c>
      <c r="G15" s="535">
        <v>187.52</v>
      </c>
      <c r="H15" s="535">
        <v>494</v>
      </c>
      <c r="I15" s="535">
        <v>494</v>
      </c>
      <c r="J15" s="535">
        <v>494</v>
      </c>
      <c r="K15" s="261"/>
      <c r="L15" s="261"/>
    </row>
    <row r="16" spans="2:12" ht="51.75" thickBot="1" x14ac:dyDescent="0.3">
      <c r="B16" s="533">
        <v>12</v>
      </c>
      <c r="C16" s="534" t="s">
        <v>233</v>
      </c>
      <c r="D16" s="534" t="s">
        <v>471</v>
      </c>
      <c r="E16" s="535">
        <v>539.41</v>
      </c>
      <c r="F16" s="535">
        <v>485</v>
      </c>
      <c r="G16" s="535">
        <v>153.19999999999999</v>
      </c>
      <c r="H16" s="535">
        <v>485</v>
      </c>
      <c r="I16" s="535">
        <v>485</v>
      </c>
      <c r="J16" s="535">
        <v>485</v>
      </c>
      <c r="K16" s="261"/>
      <c r="L16" s="261"/>
    </row>
    <row r="17" spans="2:10" ht="51.75" thickBot="1" x14ac:dyDescent="0.3">
      <c r="B17" s="533">
        <v>13</v>
      </c>
      <c r="C17" s="534" t="s">
        <v>234</v>
      </c>
      <c r="D17" s="534" t="s">
        <v>472</v>
      </c>
      <c r="E17" s="535">
        <v>286</v>
      </c>
      <c r="F17" s="535">
        <v>260.77999999999997</v>
      </c>
      <c r="G17" s="535">
        <v>161.26</v>
      </c>
      <c r="H17" s="535">
        <v>260.77999999999997</v>
      </c>
      <c r="I17" s="535">
        <v>260.77999999999997</v>
      </c>
      <c r="J17" s="535">
        <v>260.77999999999997</v>
      </c>
    </row>
    <row r="18" spans="2:10" ht="51.75" thickBot="1" x14ac:dyDescent="0.3">
      <c r="B18" s="533">
        <v>14</v>
      </c>
      <c r="C18" s="534" t="s">
        <v>235</v>
      </c>
      <c r="D18" s="534" t="s">
        <v>473</v>
      </c>
      <c r="E18" s="535">
        <v>338.7</v>
      </c>
      <c r="F18" s="535">
        <v>305</v>
      </c>
      <c r="G18" s="535">
        <v>0</v>
      </c>
      <c r="H18" s="535">
        <v>305</v>
      </c>
      <c r="I18" s="535">
        <v>305</v>
      </c>
      <c r="J18" s="535">
        <v>305</v>
      </c>
    </row>
    <row r="19" spans="2:10" ht="51.75" thickBot="1" x14ac:dyDescent="0.3">
      <c r="B19" s="533">
        <v>15</v>
      </c>
      <c r="C19" s="534" t="s">
        <v>236</v>
      </c>
      <c r="D19" s="534" t="s">
        <v>474</v>
      </c>
      <c r="E19" s="535">
        <v>551.14</v>
      </c>
      <c r="F19" s="535">
        <v>496</v>
      </c>
      <c r="G19" s="535">
        <v>159.34</v>
      </c>
      <c r="H19" s="535">
        <v>496</v>
      </c>
      <c r="I19" s="535">
        <v>496</v>
      </c>
      <c r="J19" s="535">
        <v>496</v>
      </c>
    </row>
    <row r="20" spans="2:10" ht="39" thickBot="1" x14ac:dyDescent="0.3">
      <c r="B20" s="533">
        <v>16</v>
      </c>
      <c r="C20" s="534" t="s">
        <v>237</v>
      </c>
      <c r="D20" s="534" t="s">
        <v>238</v>
      </c>
      <c r="E20" s="535">
        <v>27</v>
      </c>
      <c r="F20" s="535">
        <v>23</v>
      </c>
      <c r="G20" s="535">
        <v>0</v>
      </c>
      <c r="H20" s="535">
        <v>23</v>
      </c>
      <c r="I20" s="535">
        <v>23</v>
      </c>
      <c r="J20" s="535">
        <v>23</v>
      </c>
    </row>
    <row r="21" spans="2:10" ht="64.5" thickBot="1" x14ac:dyDescent="0.3">
      <c r="B21" s="533">
        <v>17</v>
      </c>
      <c r="C21" s="534" t="s">
        <v>239</v>
      </c>
      <c r="D21" s="534" t="s">
        <v>475</v>
      </c>
      <c r="E21" s="535">
        <v>384.38</v>
      </c>
      <c r="F21" s="535">
        <v>307.5</v>
      </c>
      <c r="G21" s="535">
        <v>0</v>
      </c>
      <c r="H21" s="535">
        <v>307.5</v>
      </c>
      <c r="I21" s="535">
        <v>307.5</v>
      </c>
      <c r="J21" s="535">
        <v>307.5</v>
      </c>
    </row>
    <row r="22" spans="2:10" ht="51.75" thickBot="1" x14ac:dyDescent="0.3">
      <c r="B22" s="533">
        <v>18</v>
      </c>
      <c r="C22" s="534" t="s">
        <v>240</v>
      </c>
      <c r="D22" s="534" t="s">
        <v>476</v>
      </c>
      <c r="E22" s="535">
        <v>392.07</v>
      </c>
      <c r="F22" s="535">
        <v>313.66000000000003</v>
      </c>
      <c r="G22" s="535">
        <v>0</v>
      </c>
      <c r="H22" s="535">
        <v>313.66000000000003</v>
      </c>
      <c r="I22" s="535">
        <v>313.66000000000003</v>
      </c>
      <c r="J22" s="535">
        <v>313.66000000000003</v>
      </c>
    </row>
    <row r="23" spans="2:10" ht="64.5" thickBot="1" x14ac:dyDescent="0.3">
      <c r="B23" s="533">
        <v>19</v>
      </c>
      <c r="C23" s="534" t="s">
        <v>241</v>
      </c>
      <c r="D23" s="534" t="s">
        <v>477</v>
      </c>
      <c r="E23" s="535">
        <v>320.33</v>
      </c>
      <c r="F23" s="535">
        <v>256.26</v>
      </c>
      <c r="G23" s="535">
        <v>155.04</v>
      </c>
      <c r="H23" s="535">
        <v>411.3</v>
      </c>
      <c r="I23" s="535">
        <v>411.3</v>
      </c>
      <c r="J23" s="535">
        <v>411.3</v>
      </c>
    </row>
    <row r="24" spans="2:10" ht="39" thickBot="1" x14ac:dyDescent="0.3">
      <c r="B24" s="533">
        <v>20</v>
      </c>
      <c r="C24" s="534" t="s">
        <v>242</v>
      </c>
      <c r="D24" s="534" t="s">
        <v>478</v>
      </c>
      <c r="E24" s="535">
        <v>356.71</v>
      </c>
      <c r="F24" s="535">
        <v>285.37</v>
      </c>
      <c r="G24" s="535">
        <v>0</v>
      </c>
      <c r="H24" s="535">
        <v>285.37</v>
      </c>
      <c r="I24" s="535">
        <v>285.37</v>
      </c>
      <c r="J24" s="535">
        <v>285.37</v>
      </c>
    </row>
    <row r="25" spans="2:10" ht="51.75" thickBot="1" x14ac:dyDescent="0.3">
      <c r="B25" s="533">
        <v>21</v>
      </c>
      <c r="C25" s="534" t="s">
        <v>243</v>
      </c>
      <c r="D25" s="534" t="s">
        <v>479</v>
      </c>
      <c r="E25" s="535">
        <v>638.87</v>
      </c>
      <c r="F25" s="535">
        <v>575</v>
      </c>
      <c r="G25" s="535">
        <v>0</v>
      </c>
      <c r="H25" s="535">
        <v>575</v>
      </c>
      <c r="I25" s="535">
        <v>575</v>
      </c>
      <c r="J25" s="535">
        <v>575</v>
      </c>
    </row>
    <row r="26" spans="2:10" ht="64.5" thickBot="1" x14ac:dyDescent="0.3">
      <c r="B26" s="533">
        <v>22</v>
      </c>
      <c r="C26" s="534" t="s">
        <v>244</v>
      </c>
      <c r="D26" s="534" t="s">
        <v>480</v>
      </c>
      <c r="E26" s="535">
        <v>437.49</v>
      </c>
      <c r="F26" s="535">
        <v>393</v>
      </c>
      <c r="G26" s="535">
        <v>154.69999999999999</v>
      </c>
      <c r="H26" s="535">
        <v>393</v>
      </c>
      <c r="I26" s="535">
        <v>393</v>
      </c>
      <c r="J26" s="535">
        <v>393</v>
      </c>
    </row>
    <row r="27" spans="2:10" ht="39" thickBot="1" x14ac:dyDescent="0.3">
      <c r="B27" s="533">
        <v>23</v>
      </c>
      <c r="C27" s="534" t="s">
        <v>245</v>
      </c>
      <c r="D27" s="534" t="s">
        <v>481</v>
      </c>
      <c r="E27" s="535">
        <v>300</v>
      </c>
      <c r="F27" s="535">
        <v>240</v>
      </c>
      <c r="G27" s="535">
        <v>0</v>
      </c>
      <c r="H27" s="535">
        <v>240</v>
      </c>
      <c r="I27" s="535">
        <v>240</v>
      </c>
      <c r="J27" s="535">
        <v>240</v>
      </c>
    </row>
    <row r="28" spans="2:10" ht="39" thickBot="1" x14ac:dyDescent="0.3">
      <c r="B28" s="533">
        <v>24</v>
      </c>
      <c r="C28" s="534" t="s">
        <v>246</v>
      </c>
      <c r="D28" s="534" t="s">
        <v>482</v>
      </c>
      <c r="E28" s="535">
        <v>483.7</v>
      </c>
      <c r="F28" s="535">
        <v>473</v>
      </c>
      <c r="G28" s="535">
        <v>88.46</v>
      </c>
      <c r="H28" s="535">
        <v>473</v>
      </c>
      <c r="I28" s="535">
        <v>473</v>
      </c>
      <c r="J28" s="535">
        <v>473</v>
      </c>
    </row>
    <row r="29" spans="2:10" ht="39" thickBot="1" x14ac:dyDescent="0.3">
      <c r="B29" s="533">
        <v>25</v>
      </c>
      <c r="C29" s="534" t="s">
        <v>247</v>
      </c>
      <c r="D29" s="534" t="s">
        <v>483</v>
      </c>
      <c r="E29" s="535">
        <v>548</v>
      </c>
      <c r="F29" s="535">
        <v>493</v>
      </c>
      <c r="G29" s="535">
        <v>0</v>
      </c>
      <c r="H29" s="535">
        <v>493</v>
      </c>
      <c r="I29" s="535">
        <v>493</v>
      </c>
      <c r="J29" s="535">
        <v>493</v>
      </c>
    </row>
    <row r="30" spans="2:10" ht="39" thickBot="1" x14ac:dyDescent="0.3">
      <c r="B30" s="533">
        <v>26</v>
      </c>
      <c r="C30" s="534" t="s">
        <v>248</v>
      </c>
      <c r="D30" s="534" t="s">
        <v>484</v>
      </c>
      <c r="E30" s="535">
        <v>296.05</v>
      </c>
      <c r="F30" s="535">
        <v>266</v>
      </c>
      <c r="G30" s="535">
        <v>154.11000000000001</v>
      </c>
      <c r="H30" s="535">
        <v>266</v>
      </c>
      <c r="I30" s="535">
        <v>266</v>
      </c>
      <c r="J30" s="535">
        <v>390.95</v>
      </c>
    </row>
    <row r="31" spans="2:10" ht="77.25" thickBot="1" x14ac:dyDescent="0.3">
      <c r="B31" s="533">
        <v>27</v>
      </c>
      <c r="C31" s="534" t="s">
        <v>249</v>
      </c>
      <c r="D31" s="534" t="s">
        <v>485</v>
      </c>
      <c r="E31" s="535">
        <v>358.94</v>
      </c>
      <c r="F31" s="535">
        <v>323</v>
      </c>
      <c r="G31" s="535">
        <v>0</v>
      </c>
      <c r="H31" s="535">
        <v>323</v>
      </c>
      <c r="I31" s="535">
        <v>323</v>
      </c>
      <c r="J31" s="535">
        <v>323</v>
      </c>
    </row>
    <row r="32" spans="2:10" ht="51.75" thickBot="1" x14ac:dyDescent="0.3">
      <c r="B32" s="533">
        <v>28</v>
      </c>
      <c r="C32" s="534" t="s">
        <v>250</v>
      </c>
      <c r="D32" s="534" t="s">
        <v>486</v>
      </c>
      <c r="E32" s="535">
        <v>160</v>
      </c>
      <c r="F32" s="535">
        <v>136</v>
      </c>
      <c r="G32" s="535">
        <v>0</v>
      </c>
      <c r="H32" s="535">
        <v>136</v>
      </c>
      <c r="I32" s="535">
        <v>136</v>
      </c>
      <c r="J32" s="535">
        <v>136</v>
      </c>
    </row>
    <row r="33" spans="2:10" ht="39" thickBot="1" x14ac:dyDescent="0.3">
      <c r="B33" s="533">
        <v>29</v>
      </c>
      <c r="C33" s="534" t="s">
        <v>251</v>
      </c>
      <c r="D33" s="534" t="s">
        <v>487</v>
      </c>
      <c r="E33" s="535">
        <v>552.41999999999996</v>
      </c>
      <c r="F33" s="535">
        <v>497</v>
      </c>
      <c r="G33" s="535">
        <v>0</v>
      </c>
      <c r="H33" s="535">
        <v>497</v>
      </c>
      <c r="I33" s="535">
        <v>497</v>
      </c>
      <c r="J33" s="535">
        <v>497</v>
      </c>
    </row>
    <row r="34" spans="2:10" ht="39" thickBot="1" x14ac:dyDescent="0.3">
      <c r="B34" s="533">
        <v>30</v>
      </c>
      <c r="C34" s="534" t="s">
        <v>252</v>
      </c>
      <c r="D34" s="534" t="s">
        <v>488</v>
      </c>
      <c r="E34" s="535">
        <v>436.7</v>
      </c>
      <c r="F34" s="535">
        <v>397</v>
      </c>
      <c r="G34" s="535">
        <v>0</v>
      </c>
      <c r="H34" s="535">
        <v>397</v>
      </c>
      <c r="I34" s="535">
        <v>397</v>
      </c>
      <c r="J34" s="535">
        <v>800</v>
      </c>
    </row>
    <row r="35" spans="2:10" ht="39" thickBot="1" x14ac:dyDescent="0.3">
      <c r="B35" s="533">
        <v>31</v>
      </c>
      <c r="C35" s="534" t="s">
        <v>253</v>
      </c>
      <c r="D35" s="534" t="s">
        <v>489</v>
      </c>
      <c r="E35" s="535">
        <v>207.66</v>
      </c>
      <c r="F35" s="535">
        <v>186</v>
      </c>
      <c r="G35" s="535">
        <v>0</v>
      </c>
      <c r="H35" s="535">
        <v>186</v>
      </c>
      <c r="I35" s="535">
        <v>186</v>
      </c>
      <c r="J35" s="535">
        <v>186</v>
      </c>
    </row>
    <row r="36" spans="2:10" ht="39" thickBot="1" x14ac:dyDescent="0.3">
      <c r="B36" s="533">
        <v>32</v>
      </c>
      <c r="C36" s="534" t="s">
        <v>254</v>
      </c>
      <c r="D36" s="534" t="s">
        <v>490</v>
      </c>
      <c r="E36" s="535">
        <v>162</v>
      </c>
      <c r="F36" s="535">
        <v>146.03</v>
      </c>
      <c r="G36" s="535">
        <v>0</v>
      </c>
      <c r="H36" s="535">
        <v>146.03</v>
      </c>
      <c r="I36" s="535">
        <v>146.03</v>
      </c>
      <c r="J36" s="535">
        <v>146.03</v>
      </c>
    </row>
    <row r="37" spans="2:10" ht="51.75" thickBot="1" x14ac:dyDescent="0.3">
      <c r="B37" s="533">
        <v>33</v>
      </c>
      <c r="C37" s="534" t="s">
        <v>255</v>
      </c>
      <c r="D37" s="534" t="s">
        <v>491</v>
      </c>
      <c r="E37" s="535">
        <v>5032</v>
      </c>
      <c r="F37" s="535">
        <v>4428</v>
      </c>
      <c r="G37" s="535">
        <v>0</v>
      </c>
      <c r="H37" s="535">
        <v>4428</v>
      </c>
      <c r="I37" s="535">
        <v>4428</v>
      </c>
      <c r="J37" s="535">
        <v>378.81</v>
      </c>
    </row>
    <row r="38" spans="2:10" ht="51.75" thickBot="1" x14ac:dyDescent="0.3">
      <c r="B38" s="533">
        <v>34</v>
      </c>
      <c r="C38" s="534" t="s">
        <v>256</v>
      </c>
      <c r="D38" s="534" t="s">
        <v>492</v>
      </c>
      <c r="E38" s="535">
        <v>1223.2</v>
      </c>
      <c r="F38" s="535">
        <v>4601.8</v>
      </c>
      <c r="G38" s="535">
        <v>0</v>
      </c>
      <c r="H38" s="535">
        <v>4601.8</v>
      </c>
      <c r="I38" s="535">
        <v>4601.8</v>
      </c>
      <c r="J38" s="535">
        <v>750</v>
      </c>
    </row>
    <row r="39" spans="2:10" ht="51.75" thickBot="1" x14ac:dyDescent="0.3">
      <c r="B39" s="533">
        <v>35</v>
      </c>
      <c r="C39" s="534" t="s">
        <v>257</v>
      </c>
      <c r="D39" s="534" t="s">
        <v>493</v>
      </c>
      <c r="E39" s="535">
        <v>210.27</v>
      </c>
      <c r="F39" s="535">
        <v>474.5</v>
      </c>
      <c r="G39" s="535">
        <v>0</v>
      </c>
      <c r="H39" s="535">
        <v>474.5</v>
      </c>
      <c r="I39" s="535">
        <v>474.5</v>
      </c>
      <c r="J39" s="535">
        <v>210.27</v>
      </c>
    </row>
    <row r="40" spans="2:10" ht="39" thickBot="1" x14ac:dyDescent="0.3">
      <c r="B40" s="533">
        <v>36</v>
      </c>
      <c r="C40" s="534" t="s">
        <v>258</v>
      </c>
      <c r="D40" s="534" t="s">
        <v>494</v>
      </c>
      <c r="E40" s="535">
        <v>366</v>
      </c>
      <c r="F40" s="535">
        <v>382.37</v>
      </c>
      <c r="G40" s="535">
        <v>0</v>
      </c>
      <c r="H40" s="535">
        <v>366</v>
      </c>
      <c r="I40" s="535">
        <v>366</v>
      </c>
      <c r="J40" s="535">
        <v>382.37</v>
      </c>
    </row>
    <row r="41" spans="2:10" ht="51.75" thickBot="1" x14ac:dyDescent="0.3">
      <c r="B41" s="533">
        <v>37</v>
      </c>
      <c r="C41" s="534" t="s">
        <v>259</v>
      </c>
      <c r="D41" s="534" t="s">
        <v>495</v>
      </c>
      <c r="E41" s="535">
        <v>325</v>
      </c>
      <c r="F41" s="535">
        <v>142.34</v>
      </c>
      <c r="G41" s="535">
        <v>0</v>
      </c>
      <c r="H41" s="535">
        <v>325</v>
      </c>
      <c r="I41" s="535">
        <v>325</v>
      </c>
      <c r="J41" s="535">
        <v>142.34</v>
      </c>
    </row>
    <row r="42" spans="2:10" ht="39" thickBot="1" x14ac:dyDescent="0.3">
      <c r="B42" s="533">
        <v>38</v>
      </c>
      <c r="C42" s="534" t="s">
        <v>260</v>
      </c>
      <c r="D42" s="534" t="s">
        <v>496</v>
      </c>
      <c r="E42" s="535">
        <v>256.35000000000002</v>
      </c>
      <c r="F42" s="535">
        <v>256.35000000000002</v>
      </c>
      <c r="G42" s="535">
        <v>0</v>
      </c>
      <c r="H42" s="535">
        <v>256.35000000000002</v>
      </c>
      <c r="I42" s="535">
        <v>256.35000000000002</v>
      </c>
      <c r="J42" s="535">
        <v>256.35000000000002</v>
      </c>
    </row>
    <row r="43" spans="2:10" ht="51.75" thickBot="1" x14ac:dyDescent="0.3">
      <c r="B43" s="533">
        <v>39</v>
      </c>
      <c r="C43" s="534" t="s">
        <v>261</v>
      </c>
      <c r="D43" s="534" t="s">
        <v>497</v>
      </c>
      <c r="E43" s="535">
        <v>416</v>
      </c>
      <c r="F43" s="535">
        <v>221</v>
      </c>
      <c r="G43" s="535">
        <v>0</v>
      </c>
      <c r="H43" s="535">
        <v>416</v>
      </c>
      <c r="I43" s="535">
        <v>416</v>
      </c>
      <c r="J43" s="535">
        <v>221</v>
      </c>
    </row>
    <row r="44" spans="2:10" ht="51.75" thickBot="1" x14ac:dyDescent="0.3">
      <c r="B44" s="533">
        <v>40</v>
      </c>
      <c r="C44" s="534" t="s">
        <v>262</v>
      </c>
      <c r="D44" s="534" t="s">
        <v>498</v>
      </c>
      <c r="E44" s="535">
        <v>298</v>
      </c>
      <c r="F44" s="535">
        <v>298</v>
      </c>
      <c r="G44" s="535">
        <v>0</v>
      </c>
      <c r="H44" s="535">
        <v>298</v>
      </c>
      <c r="I44" s="535">
        <v>298</v>
      </c>
      <c r="J44" s="535">
        <v>298</v>
      </c>
    </row>
    <row r="45" spans="2:10" ht="51.75" thickBot="1" x14ac:dyDescent="0.3">
      <c r="B45" s="533">
        <v>41</v>
      </c>
      <c r="C45" s="534" t="s">
        <v>263</v>
      </c>
      <c r="D45" s="534" t="s">
        <v>499</v>
      </c>
      <c r="E45" s="535">
        <v>180.67</v>
      </c>
      <c r="F45" s="535">
        <v>180.67</v>
      </c>
      <c r="G45" s="535">
        <v>0</v>
      </c>
      <c r="H45" s="535">
        <v>180.67</v>
      </c>
      <c r="I45" s="535">
        <v>180.67</v>
      </c>
      <c r="J45" s="535">
        <v>180.67</v>
      </c>
    </row>
    <row r="46" spans="2:10" ht="39" thickBot="1" x14ac:dyDescent="0.3">
      <c r="B46" s="533">
        <v>42</v>
      </c>
      <c r="C46" s="534" t="s">
        <v>264</v>
      </c>
      <c r="D46" s="534" t="s">
        <v>500</v>
      </c>
      <c r="E46" s="535">
        <v>201</v>
      </c>
      <c r="F46" s="535">
        <v>400</v>
      </c>
      <c r="G46" s="535">
        <v>0</v>
      </c>
      <c r="H46" s="535">
        <v>400</v>
      </c>
      <c r="I46" s="535">
        <v>400</v>
      </c>
      <c r="J46" s="535">
        <v>201</v>
      </c>
    </row>
    <row r="47" spans="2:10" ht="51.75" thickBot="1" x14ac:dyDescent="0.3">
      <c r="B47" s="533">
        <v>43</v>
      </c>
      <c r="C47" s="534" t="s">
        <v>265</v>
      </c>
      <c r="D47" s="534" t="s">
        <v>501</v>
      </c>
      <c r="E47" s="535">
        <v>109.06</v>
      </c>
      <c r="F47" s="535">
        <v>224.89</v>
      </c>
      <c r="G47" s="535">
        <v>0</v>
      </c>
      <c r="H47" s="535">
        <v>224.89</v>
      </c>
      <c r="I47" s="535">
        <v>224.89</v>
      </c>
      <c r="J47" s="535">
        <v>109.06</v>
      </c>
    </row>
    <row r="48" spans="2:10" ht="39" thickBot="1" x14ac:dyDescent="0.3">
      <c r="B48" s="533">
        <v>44</v>
      </c>
      <c r="C48" s="534" t="s">
        <v>458</v>
      </c>
      <c r="D48" s="534" t="s">
        <v>459</v>
      </c>
      <c r="E48" s="535">
        <v>110</v>
      </c>
      <c r="F48" s="535">
        <v>100</v>
      </c>
      <c r="G48" s="535">
        <v>0</v>
      </c>
      <c r="H48" s="535">
        <v>100</v>
      </c>
      <c r="I48" s="535">
        <v>100</v>
      </c>
      <c r="J48" s="535">
        <v>100</v>
      </c>
    </row>
    <row r="49" spans="2:10" ht="15.75" thickBot="1" x14ac:dyDescent="0.3">
      <c r="B49" s="537"/>
      <c r="C49" s="535" t="s">
        <v>217</v>
      </c>
      <c r="D49" s="534"/>
      <c r="E49" s="538"/>
      <c r="F49" s="538"/>
      <c r="G49" s="538"/>
      <c r="H49" s="538">
        <f>SUM(H5:H48)</f>
        <v>23853.94</v>
      </c>
      <c r="I49" s="538">
        <f>SUM(I5:I48)</f>
        <v>23853.94</v>
      </c>
      <c r="J49" s="538">
        <f>SUM(J5:J48)</f>
        <v>15540.550000000003</v>
      </c>
    </row>
    <row r="51" spans="2:10" ht="15.75" x14ac:dyDescent="0.25">
      <c r="B51" s="261"/>
      <c r="C51" s="261"/>
      <c r="D51" s="539" t="s">
        <v>136</v>
      </c>
      <c r="E51" s="261"/>
      <c r="F51" s="261"/>
      <c r="G51" s="261"/>
      <c r="H51" s="497"/>
      <c r="I51" s="261"/>
      <c r="J51" s="261"/>
    </row>
    <row r="52" spans="2:10" x14ac:dyDescent="0.25">
      <c r="B52" s="261"/>
      <c r="C52" s="261"/>
      <c r="D52" s="539" t="s">
        <v>183</v>
      </c>
      <c r="E52" s="261"/>
      <c r="F52" s="261"/>
      <c r="G52" s="261"/>
      <c r="H52" s="261"/>
      <c r="I52" s="261"/>
      <c r="J52" s="261"/>
    </row>
    <row r="53" spans="2:10" x14ac:dyDescent="0.25">
      <c r="B53" s="261"/>
      <c r="C53" s="261"/>
      <c r="D53" s="539" t="s">
        <v>220</v>
      </c>
      <c r="E53" s="261"/>
      <c r="F53" s="261"/>
      <c r="G53" s="261"/>
      <c r="H53" s="261"/>
      <c r="I53" s="261"/>
      <c r="J53" s="261"/>
    </row>
  </sheetData>
  <mergeCells count="5">
    <mergeCell ref="D3:D4"/>
    <mergeCell ref="E3:E4"/>
    <mergeCell ref="F3:F4"/>
    <mergeCell ref="G3:G4"/>
    <mergeCell ref="C3:C4"/>
  </mergeCells>
  <pageMargins left="0.75" right="0" top="0.75" bottom="0.75" header="0.3" footer="0.3"/>
  <pageSetup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7"/>
  <sheetViews>
    <sheetView topLeftCell="A16" zoomScale="130" zoomScaleNormal="130" workbookViewId="0">
      <selection activeCell="A23" sqref="A23"/>
    </sheetView>
  </sheetViews>
  <sheetFormatPr defaultColWidth="49.7109375" defaultRowHeight="15" x14ac:dyDescent="0.25"/>
  <cols>
    <col min="1" max="1" width="33.5703125" customWidth="1"/>
    <col min="2" max="2" width="6.28515625" customWidth="1"/>
    <col min="3" max="3" width="6.140625" customWidth="1"/>
    <col min="4" max="4" width="5.42578125" customWidth="1"/>
    <col min="5" max="5" width="5.7109375" customWidth="1"/>
    <col min="6" max="6" width="6" customWidth="1"/>
    <col min="7" max="7" width="5.42578125" customWidth="1"/>
    <col min="8" max="8" width="5" customWidth="1"/>
    <col min="9" max="9" width="5.42578125" customWidth="1"/>
    <col min="10" max="10" width="5.140625" customWidth="1"/>
    <col min="11" max="11" width="5.42578125" customWidth="1"/>
    <col min="12" max="12" width="5.5703125" customWidth="1"/>
    <col min="13" max="15" width="5.5703125" bestFit="1" customWidth="1"/>
    <col min="16" max="16" width="5.85546875" customWidth="1"/>
    <col min="17" max="17" width="5.28515625" customWidth="1"/>
    <col min="18" max="18" width="5.5703125" customWidth="1"/>
    <col min="19" max="19" width="6" customWidth="1"/>
    <col min="20" max="20" width="5.28515625" customWidth="1"/>
    <col min="21" max="21" width="7.42578125" bestFit="1" customWidth="1"/>
  </cols>
  <sheetData>
    <row r="1" spans="1:20" s="31" customFormat="1" x14ac:dyDescent="0.25">
      <c r="A1" s="59" t="s">
        <v>2</v>
      </c>
    </row>
    <row r="2" spans="1:20" s="32" customFormat="1" ht="15.75" x14ac:dyDescent="0.25">
      <c r="A2" s="60" t="s">
        <v>421</v>
      </c>
      <c r="B2" s="31"/>
      <c r="C2" s="31"/>
      <c r="D2" s="31"/>
      <c r="E2" s="31"/>
      <c r="F2" s="31"/>
      <c r="G2" s="31"/>
      <c r="H2" s="31"/>
      <c r="I2" s="31"/>
      <c r="J2" s="31"/>
      <c r="K2" s="31"/>
      <c r="L2" s="31"/>
      <c r="M2" s="31"/>
      <c r="N2" s="31"/>
      <c r="O2" s="31"/>
      <c r="P2" s="31"/>
      <c r="Q2" s="31"/>
      <c r="R2" s="31"/>
      <c r="S2" s="31"/>
      <c r="T2" s="31"/>
    </row>
    <row r="3" spans="1:20" s="32" customFormat="1" ht="16.5" customHeight="1" thickBot="1" x14ac:dyDescent="0.3">
      <c r="A3" s="60"/>
      <c r="B3" s="31"/>
      <c r="C3" s="31"/>
      <c r="D3" s="31"/>
      <c r="E3" s="31"/>
      <c r="F3" s="31"/>
      <c r="G3" s="31"/>
      <c r="H3" s="31"/>
      <c r="I3" s="31"/>
      <c r="J3" s="31"/>
      <c r="K3" s="31"/>
      <c r="L3" s="31"/>
      <c r="M3" s="31"/>
      <c r="N3" s="31"/>
      <c r="O3" s="61" t="s">
        <v>177</v>
      </c>
      <c r="P3" s="62"/>
      <c r="Q3" s="62"/>
      <c r="R3" s="62"/>
      <c r="S3" s="31"/>
      <c r="T3" s="31"/>
    </row>
    <row r="4" spans="1:20" x14ac:dyDescent="0.25">
      <c r="A4" s="12"/>
      <c r="B4" s="606" t="s">
        <v>116</v>
      </c>
      <c r="C4" s="607"/>
      <c r="D4" s="607"/>
      <c r="E4" s="607"/>
      <c r="F4" s="608"/>
      <c r="G4" s="606" t="s">
        <v>115</v>
      </c>
      <c r="H4" s="607"/>
      <c r="I4" s="607"/>
      <c r="J4" s="607"/>
      <c r="K4" s="608"/>
      <c r="L4" s="606" t="s">
        <v>114</v>
      </c>
      <c r="M4" s="607"/>
      <c r="N4" s="607"/>
      <c r="O4" s="607"/>
      <c r="P4" s="608"/>
      <c r="Q4" s="615" t="s">
        <v>113</v>
      </c>
      <c r="R4" s="616"/>
      <c r="S4" s="617"/>
      <c r="T4" s="618"/>
    </row>
    <row r="5" spans="1:20" ht="30" customHeight="1" x14ac:dyDescent="0.25">
      <c r="A5" s="22" t="s">
        <v>112</v>
      </c>
      <c r="B5" s="609" t="s">
        <v>111</v>
      </c>
      <c r="C5" s="609" t="s">
        <v>110</v>
      </c>
      <c r="D5" s="609" t="s">
        <v>109</v>
      </c>
      <c r="E5" s="609" t="s">
        <v>108</v>
      </c>
      <c r="F5" s="612" t="s">
        <v>107</v>
      </c>
      <c r="G5" s="609" t="s">
        <v>111</v>
      </c>
      <c r="H5" s="609" t="s">
        <v>110</v>
      </c>
      <c r="I5" s="609" t="s">
        <v>109</v>
      </c>
      <c r="J5" s="609" t="s">
        <v>108</v>
      </c>
      <c r="K5" s="612" t="s">
        <v>107</v>
      </c>
      <c r="L5" s="609" t="s">
        <v>106</v>
      </c>
      <c r="M5" s="609" t="s">
        <v>105</v>
      </c>
      <c r="N5" s="609" t="s">
        <v>104</v>
      </c>
      <c r="O5" s="609" t="s">
        <v>145</v>
      </c>
      <c r="P5" s="21" t="s">
        <v>103</v>
      </c>
      <c r="Q5" s="609" t="s">
        <v>102</v>
      </c>
      <c r="R5" s="21" t="s">
        <v>101</v>
      </c>
      <c r="S5" s="609" t="s">
        <v>100</v>
      </c>
      <c r="T5" s="609" t="s">
        <v>99</v>
      </c>
    </row>
    <row r="6" spans="1:20" ht="17.25" customHeight="1" x14ac:dyDescent="0.25">
      <c r="A6" s="16"/>
      <c r="B6" s="610"/>
      <c r="C6" s="610"/>
      <c r="D6" s="610"/>
      <c r="E6" s="610"/>
      <c r="F6" s="613"/>
      <c r="G6" s="610"/>
      <c r="H6" s="610"/>
      <c r="I6" s="610"/>
      <c r="J6" s="610"/>
      <c r="K6" s="613"/>
      <c r="L6" s="610"/>
      <c r="M6" s="610"/>
      <c r="N6" s="610"/>
      <c r="O6" s="610"/>
      <c r="P6" s="610" t="s">
        <v>98</v>
      </c>
      <c r="Q6" s="610"/>
      <c r="R6" s="610" t="s">
        <v>97</v>
      </c>
      <c r="S6" s="610"/>
      <c r="T6" s="610"/>
    </row>
    <row r="7" spans="1:20" ht="15" customHeight="1" x14ac:dyDescent="0.25">
      <c r="A7" s="17"/>
      <c r="B7" s="610"/>
      <c r="C7" s="610"/>
      <c r="D7" s="610"/>
      <c r="E7" s="610"/>
      <c r="F7" s="613"/>
      <c r="G7" s="610"/>
      <c r="H7" s="610"/>
      <c r="I7" s="610"/>
      <c r="J7" s="610"/>
      <c r="K7" s="613"/>
      <c r="L7" s="610"/>
      <c r="M7" s="610"/>
      <c r="N7" s="610"/>
      <c r="O7" s="610"/>
      <c r="P7" s="610"/>
      <c r="Q7" s="610"/>
      <c r="R7" s="610"/>
      <c r="S7" s="610"/>
      <c r="T7" s="610"/>
    </row>
    <row r="8" spans="1:20" ht="29.25" customHeight="1" thickBot="1" x14ac:dyDescent="0.3">
      <c r="A8" s="18" t="s">
        <v>96</v>
      </c>
      <c r="B8" s="611"/>
      <c r="C8" s="611"/>
      <c r="D8" s="611"/>
      <c r="E8" s="611"/>
      <c r="F8" s="614"/>
      <c r="G8" s="611"/>
      <c r="H8" s="611"/>
      <c r="I8" s="611"/>
      <c r="J8" s="611"/>
      <c r="K8" s="614"/>
      <c r="L8" s="611"/>
      <c r="M8" s="611"/>
      <c r="N8" s="611"/>
      <c r="O8" s="611"/>
      <c r="P8" s="611"/>
      <c r="Q8" s="611"/>
      <c r="R8" s="611"/>
      <c r="S8" s="611"/>
      <c r="T8" s="611"/>
    </row>
    <row r="9" spans="1:20" ht="25.5" customHeight="1" x14ac:dyDescent="0.25">
      <c r="A9" s="19" t="s">
        <v>266</v>
      </c>
      <c r="B9" s="40">
        <v>2386</v>
      </c>
      <c r="C9" s="40">
        <v>2022</v>
      </c>
      <c r="D9" s="40"/>
      <c r="E9" s="41">
        <v>412</v>
      </c>
      <c r="F9" s="41"/>
      <c r="G9" s="42"/>
      <c r="H9" s="42"/>
      <c r="I9" s="42"/>
      <c r="J9" s="43"/>
      <c r="K9" s="43"/>
      <c r="L9" s="40">
        <v>1617</v>
      </c>
      <c r="M9" s="40">
        <v>886</v>
      </c>
      <c r="N9" s="40"/>
      <c r="O9" s="40"/>
      <c r="P9" s="40"/>
      <c r="Q9" s="40">
        <v>4406</v>
      </c>
      <c r="R9" s="40"/>
      <c r="S9" s="44"/>
      <c r="T9" s="45"/>
    </row>
    <row r="10" spans="1:20" ht="24.75" customHeight="1" x14ac:dyDescent="0.25">
      <c r="A10" s="20" t="s">
        <v>267</v>
      </c>
      <c r="B10" s="46">
        <v>506</v>
      </c>
      <c r="C10" s="46">
        <v>184</v>
      </c>
      <c r="D10" s="46"/>
      <c r="E10" s="46">
        <v>1408</v>
      </c>
      <c r="F10" s="46"/>
      <c r="G10" s="47"/>
      <c r="H10" s="47"/>
      <c r="I10" s="47"/>
      <c r="J10" s="47"/>
      <c r="K10" s="47"/>
      <c r="L10" s="48">
        <v>1018</v>
      </c>
      <c r="M10" s="48">
        <v>584</v>
      </c>
      <c r="N10" s="48">
        <v>20</v>
      </c>
      <c r="O10" s="48"/>
      <c r="P10" s="48"/>
      <c r="Q10" s="48">
        <v>723</v>
      </c>
      <c r="R10" s="48"/>
      <c r="S10" s="48"/>
      <c r="T10" s="49"/>
    </row>
    <row r="11" spans="1:20" ht="19.5" customHeight="1" x14ac:dyDescent="0.25">
      <c r="A11" s="20" t="s">
        <v>268</v>
      </c>
      <c r="B11" s="50"/>
      <c r="C11" s="50"/>
      <c r="D11" s="50"/>
      <c r="E11" s="50"/>
      <c r="F11" s="50"/>
      <c r="G11" s="50">
        <v>78</v>
      </c>
      <c r="H11" s="50">
        <v>51</v>
      </c>
      <c r="I11" s="50"/>
      <c r="J11" s="50">
        <v>42</v>
      </c>
      <c r="K11" s="50"/>
      <c r="L11" s="51">
        <v>190</v>
      </c>
      <c r="M11" s="51">
        <v>81</v>
      </c>
      <c r="N11" s="51"/>
      <c r="O11" s="51"/>
      <c r="P11" s="51"/>
      <c r="Q11" s="51">
        <v>49</v>
      </c>
      <c r="R11" s="51"/>
      <c r="S11" s="51"/>
      <c r="T11" s="52"/>
    </row>
    <row r="12" spans="1:20" ht="20.25" customHeight="1" x14ac:dyDescent="0.25">
      <c r="A12" s="20" t="s">
        <v>269</v>
      </c>
      <c r="B12" s="50"/>
      <c r="C12" s="50"/>
      <c r="D12" s="50"/>
      <c r="E12" s="50"/>
      <c r="F12" s="50"/>
      <c r="G12" s="50">
        <v>52</v>
      </c>
      <c r="H12" s="50">
        <v>43</v>
      </c>
      <c r="I12" s="50"/>
      <c r="J12" s="50">
        <v>58</v>
      </c>
      <c r="K12" s="50"/>
      <c r="L12" s="51">
        <v>60</v>
      </c>
      <c r="M12" s="51"/>
      <c r="N12" s="51"/>
      <c r="O12" s="51"/>
      <c r="P12" s="51"/>
      <c r="Q12" s="51">
        <v>195</v>
      </c>
      <c r="R12" s="51"/>
      <c r="S12" s="51"/>
      <c r="T12" s="52"/>
    </row>
    <row r="13" spans="1:20" ht="18" customHeight="1" x14ac:dyDescent="0.25">
      <c r="A13" s="20" t="s">
        <v>270</v>
      </c>
      <c r="B13" s="50"/>
      <c r="C13" s="50"/>
      <c r="D13" s="50"/>
      <c r="E13" s="50"/>
      <c r="F13" s="50"/>
      <c r="G13" s="50">
        <v>57</v>
      </c>
      <c r="H13" s="50">
        <v>29</v>
      </c>
      <c r="I13" s="50"/>
      <c r="J13" s="50"/>
      <c r="K13" s="50"/>
      <c r="L13" s="51">
        <v>109</v>
      </c>
      <c r="M13" s="51"/>
      <c r="N13" s="51"/>
      <c r="O13" s="51"/>
      <c r="P13" s="51"/>
      <c r="Q13" s="51">
        <v>67</v>
      </c>
      <c r="R13" s="51"/>
      <c r="S13" s="51"/>
      <c r="T13" s="52"/>
    </row>
    <row r="14" spans="1:20" ht="15" customHeight="1" x14ac:dyDescent="0.25">
      <c r="A14" s="20" t="s">
        <v>271</v>
      </c>
      <c r="B14" s="50"/>
      <c r="C14" s="50"/>
      <c r="D14" s="50"/>
      <c r="E14" s="50"/>
      <c r="F14" s="50"/>
      <c r="G14" s="50">
        <v>42</v>
      </c>
      <c r="H14" s="50"/>
      <c r="I14" s="50"/>
      <c r="J14" s="50"/>
      <c r="K14" s="50"/>
      <c r="L14" s="51">
        <v>38</v>
      </c>
      <c r="M14" s="51">
        <v>230</v>
      </c>
      <c r="N14" s="51">
        <v>132</v>
      </c>
      <c r="O14" s="51"/>
      <c r="P14" s="51"/>
      <c r="Q14" s="51">
        <v>51</v>
      </c>
      <c r="R14" s="51"/>
      <c r="S14" s="51"/>
      <c r="T14" s="52"/>
    </row>
    <row r="15" spans="1:20" ht="18" customHeight="1" x14ac:dyDescent="0.25">
      <c r="A15" s="20" t="s">
        <v>272</v>
      </c>
      <c r="B15" s="50"/>
      <c r="C15" s="50"/>
      <c r="D15" s="50"/>
      <c r="E15" s="50"/>
      <c r="F15" s="50"/>
      <c r="G15" s="50">
        <v>53</v>
      </c>
      <c r="H15" s="50">
        <v>44</v>
      </c>
      <c r="I15" s="50"/>
      <c r="J15" s="50"/>
      <c r="K15" s="50"/>
      <c r="L15" s="51"/>
      <c r="M15" s="51">
        <v>150</v>
      </c>
      <c r="N15" s="51">
        <v>19</v>
      </c>
      <c r="O15" s="51"/>
      <c r="P15" s="51"/>
      <c r="Q15" s="51">
        <v>55</v>
      </c>
      <c r="R15" s="51"/>
      <c r="S15" s="51"/>
      <c r="T15" s="52"/>
    </row>
    <row r="16" spans="1:20" ht="15" customHeight="1" x14ac:dyDescent="0.25">
      <c r="A16" s="20" t="s">
        <v>273</v>
      </c>
      <c r="B16" s="53"/>
      <c r="C16" s="53"/>
      <c r="D16" s="53"/>
      <c r="E16" s="54"/>
      <c r="F16" s="54"/>
      <c r="G16" s="54">
        <v>102</v>
      </c>
      <c r="H16" s="54">
        <v>23</v>
      </c>
      <c r="I16" s="54"/>
      <c r="J16" s="54"/>
      <c r="K16" s="54"/>
      <c r="L16" s="53"/>
      <c r="M16" s="53">
        <v>54</v>
      </c>
      <c r="N16" s="53"/>
      <c r="O16" s="53"/>
      <c r="P16" s="53"/>
      <c r="Q16" s="53">
        <v>108</v>
      </c>
      <c r="R16" s="53"/>
      <c r="S16" s="53"/>
      <c r="T16" s="55"/>
    </row>
    <row r="17" spans="1:20" s="64" customFormat="1" ht="15" customHeight="1" x14ac:dyDescent="0.25">
      <c r="A17" s="20" t="s">
        <v>423</v>
      </c>
      <c r="B17" s="53"/>
      <c r="C17" s="53"/>
      <c r="D17" s="53"/>
      <c r="E17" s="54"/>
      <c r="F17" s="54"/>
      <c r="G17" s="54">
        <v>130</v>
      </c>
      <c r="H17" s="54">
        <v>91</v>
      </c>
      <c r="I17" s="54"/>
      <c r="J17" s="54"/>
      <c r="K17" s="54"/>
      <c r="L17" s="53">
        <v>191</v>
      </c>
      <c r="M17" s="53">
        <v>99</v>
      </c>
      <c r="N17" s="53"/>
      <c r="O17" s="53"/>
      <c r="P17" s="53"/>
      <c r="Q17" s="53">
        <v>75</v>
      </c>
      <c r="R17" s="53"/>
      <c r="S17" s="53"/>
      <c r="T17" s="55"/>
    </row>
    <row r="18" spans="1:20" ht="16.5" customHeight="1" x14ac:dyDescent="0.25">
      <c r="A18" s="20" t="s">
        <v>274</v>
      </c>
      <c r="B18" s="53"/>
      <c r="C18" s="53"/>
      <c r="D18" s="53"/>
      <c r="E18" s="54"/>
      <c r="F18" s="54"/>
      <c r="G18" s="54">
        <v>167</v>
      </c>
      <c r="H18" s="54">
        <v>57</v>
      </c>
      <c r="I18" s="54"/>
      <c r="J18" s="54">
        <v>70</v>
      </c>
      <c r="K18" s="54"/>
      <c r="L18" s="53"/>
      <c r="M18" s="53">
        <v>30</v>
      </c>
      <c r="N18" s="53"/>
      <c r="O18" s="53"/>
      <c r="P18" s="53"/>
      <c r="Q18" s="53">
        <v>118</v>
      </c>
      <c r="R18" s="53"/>
      <c r="S18" s="53"/>
      <c r="T18" s="55"/>
    </row>
    <row r="19" spans="1:20" ht="17.25" customHeight="1" x14ac:dyDescent="0.25">
      <c r="A19" s="20" t="s">
        <v>275</v>
      </c>
      <c r="B19" s="53"/>
      <c r="C19" s="53"/>
      <c r="D19" s="53"/>
      <c r="E19" s="54"/>
      <c r="F19" s="54"/>
      <c r="G19" s="54">
        <v>109</v>
      </c>
      <c r="H19" s="54">
        <v>64</v>
      </c>
      <c r="I19" s="54"/>
      <c r="J19" s="54"/>
      <c r="K19" s="54"/>
      <c r="L19" s="53"/>
      <c r="M19" s="53"/>
      <c r="N19" s="53"/>
      <c r="O19" s="53"/>
      <c r="P19" s="53"/>
      <c r="Q19" s="53">
        <v>59</v>
      </c>
      <c r="R19" s="53"/>
      <c r="S19" s="53"/>
      <c r="T19" s="55"/>
    </row>
    <row r="20" spans="1:20" ht="21.75" customHeight="1" x14ac:dyDescent="0.25">
      <c r="A20" s="20" t="s">
        <v>276</v>
      </c>
      <c r="B20" s="498"/>
      <c r="C20" s="498"/>
      <c r="D20" s="498"/>
      <c r="E20" s="499"/>
      <c r="F20" s="499"/>
      <c r="G20" s="499">
        <v>159</v>
      </c>
      <c r="H20" s="499">
        <v>20</v>
      </c>
      <c r="I20" s="499"/>
      <c r="J20" s="499">
        <v>158</v>
      </c>
      <c r="K20" s="499"/>
      <c r="L20" s="498"/>
      <c r="M20" s="498"/>
      <c r="N20" s="498"/>
      <c r="O20" s="498"/>
      <c r="P20" s="498"/>
      <c r="Q20" s="498">
        <v>53</v>
      </c>
      <c r="R20" s="498"/>
      <c r="S20" s="498"/>
      <c r="T20" s="500"/>
    </row>
    <row r="21" spans="1:20" s="64" customFormat="1" ht="22.5" customHeight="1" thickBot="1" x14ac:dyDescent="0.3">
      <c r="A21" s="249" t="s">
        <v>445</v>
      </c>
      <c r="B21" s="48"/>
      <c r="C21" s="48"/>
      <c r="D21" s="48"/>
      <c r="E21" s="46"/>
      <c r="F21" s="46"/>
      <c r="G21" s="46"/>
      <c r="H21" s="46"/>
      <c r="I21" s="46"/>
      <c r="J21" s="46"/>
      <c r="K21" s="46"/>
      <c r="L21" s="48"/>
      <c r="M21" s="48">
        <v>80</v>
      </c>
      <c r="N21" s="48"/>
      <c r="O21" s="48"/>
      <c r="P21" s="48">
        <v>30</v>
      </c>
      <c r="Q21" s="48"/>
      <c r="R21" s="48"/>
      <c r="S21" s="48"/>
      <c r="T21" s="48"/>
    </row>
    <row r="22" spans="1:20" ht="18.75" customHeight="1" thickBot="1" x14ac:dyDescent="0.3">
      <c r="A22" s="23" t="s">
        <v>95</v>
      </c>
      <c r="B22" s="501">
        <f t="shared" ref="B22:T22" si="0">SUM(B9:B20)</f>
        <v>2892</v>
      </c>
      <c r="C22" s="501">
        <f t="shared" si="0"/>
        <v>2206</v>
      </c>
      <c r="D22" s="501">
        <f t="shared" si="0"/>
        <v>0</v>
      </c>
      <c r="E22" s="501">
        <f t="shared" si="0"/>
        <v>1820</v>
      </c>
      <c r="F22" s="501">
        <f t="shared" si="0"/>
        <v>0</v>
      </c>
      <c r="G22" s="501">
        <f t="shared" si="0"/>
        <v>949</v>
      </c>
      <c r="H22" s="501">
        <f t="shared" si="0"/>
        <v>422</v>
      </c>
      <c r="I22" s="501">
        <f t="shared" si="0"/>
        <v>0</v>
      </c>
      <c r="J22" s="501">
        <f t="shared" si="0"/>
        <v>328</v>
      </c>
      <c r="K22" s="501">
        <f t="shared" si="0"/>
        <v>0</v>
      </c>
      <c r="L22" s="501">
        <f t="shared" si="0"/>
        <v>3223</v>
      </c>
      <c r="M22" s="501">
        <f>SUM(M9:M21)</f>
        <v>2194</v>
      </c>
      <c r="N22" s="501">
        <f t="shared" si="0"/>
        <v>171</v>
      </c>
      <c r="O22" s="501">
        <f t="shared" si="0"/>
        <v>0</v>
      </c>
      <c r="P22" s="501">
        <f t="shared" si="0"/>
        <v>0</v>
      </c>
      <c r="Q22" s="501">
        <f t="shared" si="0"/>
        <v>5959</v>
      </c>
      <c r="R22" s="501">
        <f t="shared" si="0"/>
        <v>0</v>
      </c>
      <c r="S22" s="501">
        <f t="shared" si="0"/>
        <v>0</v>
      </c>
      <c r="T22" s="501">
        <f t="shared" si="0"/>
        <v>0</v>
      </c>
    </row>
    <row r="23" spans="1:20" s="251" customFormat="1" ht="18.75" customHeight="1" x14ac:dyDescent="0.25">
      <c r="A23" s="255"/>
      <c r="B23" s="256"/>
      <c r="C23" s="256"/>
      <c r="D23" s="256"/>
      <c r="E23" s="256"/>
      <c r="F23" s="256"/>
      <c r="G23" s="256"/>
      <c r="H23" s="256"/>
      <c r="I23" s="256"/>
      <c r="J23" s="256"/>
      <c r="K23" s="256"/>
      <c r="L23" s="256"/>
      <c r="M23" s="256"/>
      <c r="N23" s="256"/>
      <c r="O23" s="256"/>
      <c r="P23" s="256"/>
      <c r="Q23" s="256"/>
      <c r="R23" s="256"/>
      <c r="S23" s="256"/>
      <c r="T23" s="256"/>
    </row>
    <row r="24" spans="1:20" s="251" customFormat="1" ht="18.75" customHeight="1" x14ac:dyDescent="0.25">
      <c r="A24" s="255"/>
      <c r="B24" s="256"/>
      <c r="C24" s="256"/>
      <c r="D24" s="256"/>
      <c r="E24" s="256"/>
      <c r="F24" s="256"/>
      <c r="G24" s="256"/>
      <c r="H24" s="256"/>
      <c r="I24" s="256"/>
      <c r="J24" s="256"/>
      <c r="K24" s="256"/>
      <c r="L24" s="256"/>
      <c r="M24" s="256"/>
      <c r="N24" s="256"/>
      <c r="O24" s="256"/>
      <c r="P24" s="256"/>
      <c r="Q24" s="256"/>
      <c r="R24" s="256"/>
      <c r="S24" s="256"/>
      <c r="T24" s="256"/>
    </row>
    <row r="25" spans="1:20" x14ac:dyDescent="0.25">
      <c r="A25" s="605" t="s">
        <v>425</v>
      </c>
      <c r="B25" s="605"/>
      <c r="C25" s="254" t="s">
        <v>424</v>
      </c>
      <c r="D25" s="252"/>
      <c r="E25" s="251"/>
      <c r="F25" s="251"/>
      <c r="G25" s="251"/>
      <c r="H25" s="251"/>
      <c r="I25" s="251"/>
    </row>
    <row r="26" spans="1:20" s="251" customFormat="1" x14ac:dyDescent="0.25">
      <c r="A26" s="253"/>
      <c r="B26" s="253"/>
      <c r="C26" s="254"/>
      <c r="D26" s="252"/>
    </row>
    <row r="27" spans="1:20" x14ac:dyDescent="0.25">
      <c r="E27" s="36" t="s">
        <v>136</v>
      </c>
    </row>
    <row r="28" spans="1:20" x14ac:dyDescent="0.25">
      <c r="E28" s="36" t="s">
        <v>183</v>
      </c>
    </row>
    <row r="29" spans="1:20" x14ac:dyDescent="0.25">
      <c r="E29" s="36" t="s">
        <v>220</v>
      </c>
    </row>
    <row r="47" spans="21:21" x14ac:dyDescent="0.25">
      <c r="U47" s="11"/>
    </row>
  </sheetData>
  <mergeCells count="24">
    <mergeCell ref="R6:R8"/>
    <mergeCell ref="G4:K4"/>
    <mergeCell ref="G5:G8"/>
    <mergeCell ref="H5:H8"/>
    <mergeCell ref="I5:I8"/>
    <mergeCell ref="J5:J8"/>
    <mergeCell ref="K5:K8"/>
    <mergeCell ref="Q4:T4"/>
    <mergeCell ref="Q5:Q8"/>
    <mergeCell ref="S5:S8"/>
    <mergeCell ref="T5:T8"/>
    <mergeCell ref="A25:B25"/>
    <mergeCell ref="B4:F4"/>
    <mergeCell ref="L4:P4"/>
    <mergeCell ref="B5:B8"/>
    <mergeCell ref="C5:C8"/>
    <mergeCell ref="D5:D8"/>
    <mergeCell ref="E5:E8"/>
    <mergeCell ref="F5:F8"/>
    <mergeCell ref="L5:L8"/>
    <mergeCell ref="M5:M8"/>
    <mergeCell ref="N5:N8"/>
    <mergeCell ref="O5:O8"/>
    <mergeCell ref="P6:P8"/>
  </mergeCells>
  <pageMargins left="0" right="0" top="0.75" bottom="0.75" header="0.3" footer="0.3"/>
  <pageSetup scale="9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22" workbookViewId="0">
      <selection activeCell="A31" sqref="A31"/>
    </sheetView>
  </sheetViews>
  <sheetFormatPr defaultRowHeight="15" x14ac:dyDescent="0.25"/>
  <cols>
    <col min="1" max="1" width="63.7109375" customWidth="1"/>
    <col min="2" max="2" width="12.7109375" customWidth="1"/>
    <col min="3" max="3" width="9.85546875" customWidth="1"/>
    <col min="6" max="6" width="26.7109375" customWidth="1"/>
    <col min="7" max="7" width="29.85546875" customWidth="1"/>
    <col min="12" max="12" width="9.140625" customWidth="1"/>
  </cols>
  <sheetData>
    <row r="1" spans="1:6" ht="18" x14ac:dyDescent="0.25">
      <c r="A1" s="30" t="s">
        <v>130</v>
      </c>
      <c r="B1" s="619"/>
      <c r="C1" s="619"/>
    </row>
    <row r="2" spans="1:6" ht="18" x14ac:dyDescent="0.25">
      <c r="A2" s="28"/>
      <c r="B2" s="29"/>
      <c r="C2" s="29"/>
    </row>
    <row r="5" spans="1:6" ht="30.75" x14ac:dyDescent="0.25">
      <c r="A5" s="15" t="s">
        <v>120</v>
      </c>
      <c r="B5" s="620" t="s">
        <v>121</v>
      </c>
      <c r="C5" s="620"/>
    </row>
    <row r="6" spans="1:6" x14ac:dyDescent="0.25">
      <c r="A6" s="13"/>
      <c r="B6" s="14" t="s">
        <v>1</v>
      </c>
      <c r="C6" s="14" t="s">
        <v>0</v>
      </c>
    </row>
    <row r="7" spans="1:6" ht="16.5" x14ac:dyDescent="0.25">
      <c r="A7" s="250" t="s">
        <v>277</v>
      </c>
      <c r="B7" s="13">
        <v>138</v>
      </c>
      <c r="C7" s="13"/>
    </row>
    <row r="8" spans="1:6" x14ac:dyDescent="0.25">
      <c r="A8" s="13" t="s">
        <v>189</v>
      </c>
      <c r="B8" s="13">
        <v>159</v>
      </c>
      <c r="C8" s="13"/>
      <c r="F8" s="261"/>
    </row>
    <row r="9" spans="1:6" x14ac:dyDescent="0.25">
      <c r="A9" s="13" t="s">
        <v>192</v>
      </c>
      <c r="B9" s="13">
        <v>11</v>
      </c>
      <c r="C9" s="56"/>
    </row>
    <row r="10" spans="1:6" x14ac:dyDescent="0.25">
      <c r="A10" s="13" t="s">
        <v>194</v>
      </c>
      <c r="B10" s="13">
        <v>11</v>
      </c>
      <c r="C10" s="56"/>
    </row>
    <row r="11" spans="1:6" x14ac:dyDescent="0.25">
      <c r="A11" s="13" t="s">
        <v>196</v>
      </c>
      <c r="B11" s="13">
        <v>8</v>
      </c>
      <c r="C11" s="13"/>
    </row>
    <row r="12" spans="1:6" x14ac:dyDescent="0.25">
      <c r="A12" s="13" t="s">
        <v>199</v>
      </c>
      <c r="B12" s="13">
        <v>24</v>
      </c>
      <c r="C12" s="56"/>
    </row>
    <row r="13" spans="1:6" x14ac:dyDescent="0.25">
      <c r="A13" s="13" t="s">
        <v>202</v>
      </c>
      <c r="B13" s="13">
        <v>4</v>
      </c>
      <c r="C13" s="13"/>
    </row>
    <row r="14" spans="1:6" x14ac:dyDescent="0.25">
      <c r="A14" s="13" t="s">
        <v>205</v>
      </c>
      <c r="B14" s="13">
        <v>11</v>
      </c>
      <c r="C14" s="13"/>
    </row>
    <row r="15" spans="1:6" x14ac:dyDescent="0.25">
      <c r="A15" s="13" t="s">
        <v>207</v>
      </c>
      <c r="B15" s="13">
        <v>9</v>
      </c>
      <c r="C15" s="13"/>
    </row>
    <row r="16" spans="1:6" x14ac:dyDescent="0.25">
      <c r="A16" s="13" t="s">
        <v>208</v>
      </c>
      <c r="B16" s="13">
        <v>35</v>
      </c>
      <c r="C16" s="13"/>
    </row>
    <row r="17" spans="1:3" s="64" customFormat="1" ht="15" customHeight="1" x14ac:dyDescent="0.25">
      <c r="A17" s="13" t="s">
        <v>210</v>
      </c>
      <c r="B17" s="13">
        <v>11</v>
      </c>
      <c r="C17" s="13"/>
    </row>
    <row r="18" spans="1:3" ht="15" customHeight="1" x14ac:dyDescent="0.25">
      <c r="A18" s="13" t="s">
        <v>214</v>
      </c>
      <c r="B18" s="13">
        <v>11</v>
      </c>
      <c r="C18" s="56"/>
    </row>
    <row r="19" spans="1:3" s="490" customFormat="1" ht="15" customHeight="1" x14ac:dyDescent="0.25">
      <c r="A19" s="13" t="s">
        <v>505</v>
      </c>
      <c r="B19" s="13">
        <v>20</v>
      </c>
      <c r="C19" s="56"/>
    </row>
    <row r="20" spans="1:3" ht="15.75" customHeight="1" x14ac:dyDescent="0.25">
      <c r="A20" s="33" t="s">
        <v>122</v>
      </c>
      <c r="B20" s="63">
        <f>SUM(B7:B19)</f>
        <v>452</v>
      </c>
      <c r="C20" s="63">
        <f>SUM(C7:C18)</f>
        <v>0</v>
      </c>
    </row>
    <row r="22" spans="1:3" x14ac:dyDescent="0.25">
      <c r="A22" s="34" t="s">
        <v>119</v>
      </c>
      <c r="B22" s="35" t="s">
        <v>1</v>
      </c>
      <c r="C22" s="35" t="s">
        <v>0</v>
      </c>
    </row>
    <row r="23" spans="1:3" ht="16.5" x14ac:dyDescent="0.25">
      <c r="A23" s="250" t="s">
        <v>277</v>
      </c>
      <c r="B23" s="57">
        <v>50</v>
      </c>
      <c r="C23" s="13"/>
    </row>
    <row r="24" spans="1:3" x14ac:dyDescent="0.25">
      <c r="A24" s="13" t="s">
        <v>189</v>
      </c>
      <c r="B24">
        <v>50</v>
      </c>
      <c r="C24" s="13"/>
    </row>
    <row r="25" spans="1:3" x14ac:dyDescent="0.25">
      <c r="A25" s="13" t="s">
        <v>192</v>
      </c>
      <c r="B25" s="13"/>
      <c r="C25" s="56">
        <v>30</v>
      </c>
    </row>
    <row r="26" spans="1:3" x14ac:dyDescent="0.25">
      <c r="A26" s="13" t="s">
        <v>194</v>
      </c>
      <c r="B26" s="57"/>
      <c r="C26" s="13">
        <v>30</v>
      </c>
    </row>
    <row r="27" spans="1:3" x14ac:dyDescent="0.25">
      <c r="A27" s="13" t="s">
        <v>196</v>
      </c>
      <c r="B27" s="13"/>
      <c r="C27" s="13">
        <v>30</v>
      </c>
    </row>
    <row r="28" spans="1:3" x14ac:dyDescent="0.25">
      <c r="A28" s="13" t="s">
        <v>199</v>
      </c>
      <c r="B28" s="57"/>
      <c r="C28" s="13">
        <v>30</v>
      </c>
    </row>
    <row r="29" spans="1:3" x14ac:dyDescent="0.25">
      <c r="A29" s="13" t="s">
        <v>202</v>
      </c>
      <c r="B29" s="57"/>
      <c r="C29" s="13">
        <v>30</v>
      </c>
    </row>
    <row r="30" spans="1:3" x14ac:dyDescent="0.25">
      <c r="A30" s="13" t="s">
        <v>205</v>
      </c>
      <c r="B30" s="57"/>
      <c r="C30" s="13">
        <v>30</v>
      </c>
    </row>
    <row r="31" spans="1:3" x14ac:dyDescent="0.25">
      <c r="A31" s="13" t="s">
        <v>207</v>
      </c>
      <c r="B31" s="57"/>
      <c r="C31" s="13">
        <v>10</v>
      </c>
    </row>
    <row r="32" spans="1:3" x14ac:dyDescent="0.25">
      <c r="A32" s="13" t="s">
        <v>208</v>
      </c>
      <c r="B32" s="13"/>
      <c r="C32" s="56">
        <v>10</v>
      </c>
    </row>
    <row r="33" spans="1:3" x14ac:dyDescent="0.25">
      <c r="A33" s="13" t="s">
        <v>210</v>
      </c>
      <c r="B33" s="13"/>
      <c r="C33" s="13">
        <v>10</v>
      </c>
    </row>
    <row r="34" spans="1:3" x14ac:dyDescent="0.25">
      <c r="A34" s="13" t="s">
        <v>214</v>
      </c>
      <c r="B34" s="13"/>
      <c r="C34" s="13">
        <v>0</v>
      </c>
    </row>
    <row r="35" spans="1:3" s="64" customFormat="1" x14ac:dyDescent="0.25">
      <c r="A35" s="510" t="s">
        <v>445</v>
      </c>
      <c r="B35" s="13"/>
      <c r="C35" s="13">
        <v>0</v>
      </c>
    </row>
    <row r="36" spans="1:3" s="490" customFormat="1" x14ac:dyDescent="0.25">
      <c r="A36" s="511"/>
      <c r="B36" s="58"/>
      <c r="C36" s="58"/>
    </row>
    <row r="37" spans="1:3" s="490" customFormat="1" x14ac:dyDescent="0.25">
      <c r="A37" s="511"/>
      <c r="B37" s="58"/>
      <c r="C37" s="58"/>
    </row>
    <row r="38" spans="1:3" x14ac:dyDescent="0.25">
      <c r="A38" s="36" t="s">
        <v>136</v>
      </c>
    </row>
    <row r="39" spans="1:3" x14ac:dyDescent="0.25">
      <c r="A39" s="36" t="s">
        <v>183</v>
      </c>
    </row>
    <row r="40" spans="1:3" x14ac:dyDescent="0.25">
      <c r="A40" s="36" t="s">
        <v>220</v>
      </c>
    </row>
  </sheetData>
  <mergeCells count="2">
    <mergeCell ref="B1:C1"/>
    <mergeCell ref="B5:C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topLeftCell="A19" zoomScaleNormal="100" workbookViewId="0">
      <selection activeCell="A35" sqref="A35:XFD37"/>
    </sheetView>
  </sheetViews>
  <sheetFormatPr defaultRowHeight="15" x14ac:dyDescent="0.25"/>
  <cols>
    <col min="1" max="1" width="7.42578125" customWidth="1"/>
    <col min="2" max="2" width="4.140625" customWidth="1"/>
    <col min="3" max="3" width="12.5703125" customWidth="1"/>
    <col min="4" max="4" width="12.28515625" style="1" customWidth="1"/>
    <col min="5" max="5" width="13" style="1" customWidth="1"/>
    <col min="6" max="6" width="7.85546875" style="1" customWidth="1"/>
    <col min="7" max="7" width="7.85546875" style="2" customWidth="1"/>
    <col min="8" max="8" width="9.42578125" style="1" customWidth="1"/>
    <col min="9" max="9" width="8.7109375" style="1" customWidth="1"/>
    <col min="10" max="10" width="8.28515625" style="1" customWidth="1"/>
    <col min="11" max="11" width="8.85546875" style="1" customWidth="1"/>
    <col min="12" max="12" width="7.42578125" style="1" customWidth="1"/>
    <col min="16" max="16" width="12.85546875" customWidth="1"/>
  </cols>
  <sheetData>
    <row r="1" spans="1:16" s="31" customFormat="1" ht="20.25" customHeight="1" thickBot="1" x14ac:dyDescent="0.3">
      <c r="A1" s="517"/>
      <c r="B1" s="517"/>
      <c r="C1" s="516" t="s">
        <v>134</v>
      </c>
      <c r="D1" s="517"/>
      <c r="E1" s="517"/>
      <c r="F1" s="517"/>
      <c r="G1" s="517"/>
      <c r="H1" s="517"/>
      <c r="I1" s="39"/>
      <c r="J1" s="39"/>
      <c r="K1" s="39"/>
      <c r="L1" s="39"/>
    </row>
    <row r="2" spans="1:16" s="3" customFormat="1" ht="37.5" customHeight="1" thickBot="1" x14ac:dyDescent="0.35">
      <c r="A2" s="621" t="s">
        <v>135</v>
      </c>
      <c r="B2" s="622"/>
      <c r="C2" s="622"/>
      <c r="D2" s="78" t="s">
        <v>278</v>
      </c>
      <c r="E2" s="78" t="s">
        <v>279</v>
      </c>
      <c r="F2" s="78" t="s">
        <v>280</v>
      </c>
      <c r="G2" s="78" t="s">
        <v>281</v>
      </c>
      <c r="H2" s="78" t="s">
        <v>282</v>
      </c>
      <c r="I2" s="78" t="s">
        <v>283</v>
      </c>
      <c r="J2" s="78" t="s">
        <v>284</v>
      </c>
      <c r="K2" s="78" t="s">
        <v>285</v>
      </c>
      <c r="L2" s="78" t="s">
        <v>286</v>
      </c>
      <c r="M2" s="78" t="s">
        <v>287</v>
      </c>
      <c r="N2" s="78" t="s">
        <v>274</v>
      </c>
      <c r="O2" s="78" t="s">
        <v>288</v>
      </c>
      <c r="P2" s="570" t="s">
        <v>506</v>
      </c>
    </row>
    <row r="3" spans="1:16" ht="12.75" customHeight="1" x14ac:dyDescent="0.25">
      <c r="A3" s="623" t="s">
        <v>24</v>
      </c>
      <c r="B3" s="624"/>
      <c r="C3" s="624"/>
      <c r="D3" s="76">
        <v>140</v>
      </c>
      <c r="E3" s="77">
        <v>161</v>
      </c>
      <c r="F3" s="77">
        <v>3</v>
      </c>
      <c r="G3" s="77">
        <v>2</v>
      </c>
      <c r="H3" s="77">
        <v>1</v>
      </c>
      <c r="I3" s="77">
        <v>2</v>
      </c>
      <c r="J3" s="77">
        <v>2</v>
      </c>
      <c r="K3" s="77">
        <v>20</v>
      </c>
      <c r="L3" s="77">
        <v>13</v>
      </c>
      <c r="M3" s="77">
        <v>8</v>
      </c>
      <c r="N3" s="77">
        <v>10</v>
      </c>
      <c r="O3" s="502">
        <v>10</v>
      </c>
      <c r="P3" s="571"/>
    </row>
    <row r="4" spans="1:16" ht="12.75" customHeight="1" x14ac:dyDescent="0.25">
      <c r="A4" s="625" t="s">
        <v>23</v>
      </c>
      <c r="B4" s="626"/>
      <c r="C4" s="626"/>
      <c r="D4" s="67">
        <v>132</v>
      </c>
      <c r="E4" s="68">
        <v>8</v>
      </c>
      <c r="F4" s="68">
        <v>3</v>
      </c>
      <c r="G4" s="68">
        <v>2</v>
      </c>
      <c r="H4" s="68">
        <v>2</v>
      </c>
      <c r="I4" s="68">
        <v>4</v>
      </c>
      <c r="J4" s="68">
        <v>2</v>
      </c>
      <c r="K4" s="68">
        <v>9</v>
      </c>
      <c r="L4" s="68">
        <v>12</v>
      </c>
      <c r="M4" s="68">
        <v>6</v>
      </c>
      <c r="N4" s="68">
        <v>5</v>
      </c>
      <c r="O4" s="503">
        <v>0</v>
      </c>
      <c r="P4" s="571"/>
    </row>
    <row r="5" spans="1:16" ht="12" customHeight="1" x14ac:dyDescent="0.25">
      <c r="A5" s="625" t="s">
        <v>22</v>
      </c>
      <c r="B5" s="626"/>
      <c r="C5" s="626"/>
      <c r="D5" s="67">
        <v>17</v>
      </c>
      <c r="E5" s="68">
        <v>8</v>
      </c>
      <c r="F5" s="68">
        <v>2</v>
      </c>
      <c r="G5" s="68">
        <v>0</v>
      </c>
      <c r="H5" s="68">
        <v>2</v>
      </c>
      <c r="I5" s="68">
        <v>1</v>
      </c>
      <c r="J5" s="68">
        <v>3</v>
      </c>
      <c r="K5" s="68">
        <v>0</v>
      </c>
      <c r="L5" s="68">
        <v>11</v>
      </c>
      <c r="M5" s="68">
        <v>1</v>
      </c>
      <c r="N5" s="68">
        <v>3</v>
      </c>
      <c r="O5" s="503">
        <v>0</v>
      </c>
      <c r="P5" s="571"/>
    </row>
    <row r="6" spans="1:16" ht="12" customHeight="1" x14ac:dyDescent="0.25">
      <c r="A6" s="625" t="s">
        <v>21</v>
      </c>
      <c r="B6" s="626"/>
      <c r="C6" s="626"/>
      <c r="D6" s="67">
        <v>62</v>
      </c>
      <c r="E6" s="68">
        <v>6</v>
      </c>
      <c r="F6" s="68">
        <v>8</v>
      </c>
      <c r="G6" s="68">
        <v>1</v>
      </c>
      <c r="H6" s="68">
        <v>4</v>
      </c>
      <c r="I6" s="68">
        <v>2</v>
      </c>
      <c r="J6" s="68">
        <v>1</v>
      </c>
      <c r="K6" s="68">
        <v>0</v>
      </c>
      <c r="L6" s="68">
        <v>9</v>
      </c>
      <c r="M6" s="68">
        <v>2</v>
      </c>
      <c r="N6" s="68">
        <v>1</v>
      </c>
      <c r="O6" s="503">
        <v>2</v>
      </c>
      <c r="P6" s="571"/>
    </row>
    <row r="7" spans="1:16" ht="12.75" customHeight="1" x14ac:dyDescent="0.25">
      <c r="A7" s="625" t="s">
        <v>20</v>
      </c>
      <c r="B7" s="626"/>
      <c r="C7" s="626"/>
      <c r="D7" s="67">
        <v>7</v>
      </c>
      <c r="E7" s="68">
        <v>5</v>
      </c>
      <c r="F7" s="68">
        <v>6</v>
      </c>
      <c r="G7" s="68">
        <v>1</v>
      </c>
      <c r="H7" s="68">
        <v>0</v>
      </c>
      <c r="I7" s="68">
        <v>0</v>
      </c>
      <c r="J7" s="68">
        <v>1</v>
      </c>
      <c r="K7" s="68">
        <v>20</v>
      </c>
      <c r="L7" s="68">
        <v>4</v>
      </c>
      <c r="M7" s="68">
        <v>1</v>
      </c>
      <c r="N7" s="68">
        <v>2</v>
      </c>
      <c r="O7" s="503">
        <v>3</v>
      </c>
      <c r="P7" s="571"/>
    </row>
    <row r="8" spans="1:16" ht="12" customHeight="1" x14ac:dyDescent="0.25">
      <c r="A8" s="625" t="s">
        <v>19</v>
      </c>
      <c r="B8" s="626"/>
      <c r="C8" s="626"/>
      <c r="D8" s="67">
        <v>3</v>
      </c>
      <c r="E8" s="68">
        <v>0</v>
      </c>
      <c r="F8" s="68">
        <v>0</v>
      </c>
      <c r="G8" s="68">
        <v>0</v>
      </c>
      <c r="H8" s="68">
        <v>0</v>
      </c>
      <c r="I8" s="68">
        <v>0</v>
      </c>
      <c r="J8" s="68">
        <v>0</v>
      </c>
      <c r="K8" s="68">
        <v>0</v>
      </c>
      <c r="L8" s="68">
        <v>0</v>
      </c>
      <c r="M8" s="68">
        <v>0</v>
      </c>
      <c r="N8" s="68">
        <v>0</v>
      </c>
      <c r="O8" s="503">
        <v>0</v>
      </c>
      <c r="P8" s="571"/>
    </row>
    <row r="9" spans="1:16" ht="10.5" customHeight="1" x14ac:dyDescent="0.25">
      <c r="A9" s="625" t="s">
        <v>18</v>
      </c>
      <c r="B9" s="626"/>
      <c r="C9" s="626"/>
      <c r="D9" s="67">
        <v>2</v>
      </c>
      <c r="E9" s="68">
        <v>0</v>
      </c>
      <c r="F9" s="68">
        <v>0</v>
      </c>
      <c r="G9" s="68">
        <v>0</v>
      </c>
      <c r="H9" s="68">
        <v>0</v>
      </c>
      <c r="I9" s="68">
        <v>0</v>
      </c>
      <c r="J9" s="68">
        <v>0</v>
      </c>
      <c r="K9" s="68">
        <v>0</v>
      </c>
      <c r="L9" s="68">
        <v>1</v>
      </c>
      <c r="M9" s="68">
        <v>0</v>
      </c>
      <c r="N9" s="68">
        <v>0</v>
      </c>
      <c r="O9" s="503">
        <v>1</v>
      </c>
      <c r="P9" s="571"/>
    </row>
    <row r="10" spans="1:16" ht="12.75" customHeight="1" x14ac:dyDescent="0.25">
      <c r="A10" s="625" t="s">
        <v>17</v>
      </c>
      <c r="B10" s="626"/>
      <c r="C10" s="626"/>
      <c r="D10" s="67">
        <v>60</v>
      </c>
      <c r="E10" s="68">
        <v>2</v>
      </c>
      <c r="F10" s="68">
        <v>4</v>
      </c>
      <c r="G10" s="68">
        <v>1</v>
      </c>
      <c r="H10" s="68">
        <v>0</v>
      </c>
      <c r="I10" s="68">
        <v>1</v>
      </c>
      <c r="J10" s="68">
        <v>4</v>
      </c>
      <c r="K10" s="68">
        <v>2</v>
      </c>
      <c r="L10" s="68">
        <v>2</v>
      </c>
      <c r="M10" s="68">
        <v>1</v>
      </c>
      <c r="N10" s="68">
        <v>2</v>
      </c>
      <c r="O10" s="503">
        <v>1</v>
      </c>
      <c r="P10" s="571"/>
    </row>
    <row r="11" spans="1:16" ht="11.25" customHeight="1" x14ac:dyDescent="0.25">
      <c r="A11" s="625" t="s">
        <v>16</v>
      </c>
      <c r="B11" s="626"/>
      <c r="C11" s="626"/>
      <c r="D11" s="67">
        <v>100</v>
      </c>
      <c r="E11" s="68">
        <v>4</v>
      </c>
      <c r="F11" s="68">
        <v>9</v>
      </c>
      <c r="G11" s="68">
        <v>2</v>
      </c>
      <c r="H11" s="68">
        <v>2</v>
      </c>
      <c r="I11" s="68">
        <v>3</v>
      </c>
      <c r="J11" s="68">
        <v>3</v>
      </c>
      <c r="K11" s="68">
        <v>1</v>
      </c>
      <c r="L11" s="68">
        <v>8</v>
      </c>
      <c r="M11" s="68">
        <v>3</v>
      </c>
      <c r="N11" s="68">
        <v>6</v>
      </c>
      <c r="O11" s="503">
        <v>0</v>
      </c>
      <c r="P11" s="571"/>
    </row>
    <row r="12" spans="1:16" ht="12.75" customHeight="1" x14ac:dyDescent="0.25">
      <c r="A12" s="625" t="s">
        <v>15</v>
      </c>
      <c r="B12" s="626"/>
      <c r="C12" s="626"/>
      <c r="D12" s="67">
        <v>23</v>
      </c>
      <c r="E12" s="68">
        <v>6</v>
      </c>
      <c r="F12" s="68">
        <v>6</v>
      </c>
      <c r="G12" s="68">
        <v>1</v>
      </c>
      <c r="H12" s="68">
        <v>1</v>
      </c>
      <c r="I12" s="68">
        <v>1</v>
      </c>
      <c r="J12" s="68">
        <v>1</v>
      </c>
      <c r="K12" s="68">
        <v>5</v>
      </c>
      <c r="L12" s="68">
        <v>1</v>
      </c>
      <c r="M12" s="68">
        <v>1</v>
      </c>
      <c r="N12" s="68">
        <v>3</v>
      </c>
      <c r="O12" s="503">
        <v>1</v>
      </c>
      <c r="P12" s="571"/>
    </row>
    <row r="13" spans="1:16" ht="12" customHeight="1" x14ac:dyDescent="0.25">
      <c r="A13" s="625" t="s">
        <v>14</v>
      </c>
      <c r="B13" s="626"/>
      <c r="C13" s="626"/>
      <c r="D13" s="67">
        <v>7</v>
      </c>
      <c r="E13" s="68">
        <v>0</v>
      </c>
      <c r="F13" s="68">
        <v>1</v>
      </c>
      <c r="G13" s="68">
        <v>1</v>
      </c>
      <c r="H13" s="68">
        <v>1</v>
      </c>
      <c r="I13" s="68">
        <v>1</v>
      </c>
      <c r="J13" s="68">
        <v>0</v>
      </c>
      <c r="K13" s="68">
        <v>2</v>
      </c>
      <c r="L13" s="68">
        <v>1</v>
      </c>
      <c r="M13" s="68">
        <v>0</v>
      </c>
      <c r="N13" s="68">
        <v>1</v>
      </c>
      <c r="O13" s="503">
        <v>0</v>
      </c>
      <c r="P13" s="571"/>
    </row>
    <row r="14" spans="1:16" ht="11.25" customHeight="1" x14ac:dyDescent="0.25">
      <c r="A14" s="625" t="s">
        <v>13</v>
      </c>
      <c r="B14" s="626"/>
      <c r="C14" s="626"/>
      <c r="D14" s="67">
        <v>4</v>
      </c>
      <c r="E14" s="68">
        <v>0</v>
      </c>
      <c r="F14" s="68">
        <v>3</v>
      </c>
      <c r="G14" s="68">
        <v>0</v>
      </c>
      <c r="H14" s="68">
        <v>3</v>
      </c>
      <c r="I14" s="68">
        <v>0</v>
      </c>
      <c r="J14" s="68">
        <v>1</v>
      </c>
      <c r="K14" s="68">
        <v>1</v>
      </c>
      <c r="L14" s="68">
        <v>0</v>
      </c>
      <c r="M14" s="68">
        <v>0</v>
      </c>
      <c r="N14" s="68">
        <v>3</v>
      </c>
      <c r="O14" s="503">
        <v>1</v>
      </c>
      <c r="P14" s="571"/>
    </row>
    <row r="15" spans="1:16" ht="12" customHeight="1" x14ac:dyDescent="0.25">
      <c r="A15" s="625" t="s">
        <v>12</v>
      </c>
      <c r="B15" s="626"/>
      <c r="C15" s="626"/>
      <c r="D15" s="67">
        <v>0</v>
      </c>
      <c r="E15" s="68">
        <v>2</v>
      </c>
      <c r="F15" s="68">
        <v>1</v>
      </c>
      <c r="G15" s="68">
        <v>0</v>
      </c>
      <c r="H15" s="68">
        <v>0</v>
      </c>
      <c r="I15" s="68">
        <v>0</v>
      </c>
      <c r="J15" s="68">
        <v>0</v>
      </c>
      <c r="K15" s="68">
        <v>1</v>
      </c>
      <c r="L15" s="68">
        <v>2</v>
      </c>
      <c r="M15" s="68">
        <v>0</v>
      </c>
      <c r="N15" s="68">
        <v>1</v>
      </c>
      <c r="O15" s="503">
        <v>0</v>
      </c>
      <c r="P15" s="571"/>
    </row>
    <row r="16" spans="1:16" ht="10.5" customHeight="1" x14ac:dyDescent="0.25">
      <c r="A16" s="625" t="s">
        <v>11</v>
      </c>
      <c r="B16" s="626"/>
      <c r="C16" s="626"/>
      <c r="D16" s="67">
        <v>70</v>
      </c>
      <c r="E16" s="68">
        <v>8</v>
      </c>
      <c r="F16" s="68">
        <v>5</v>
      </c>
      <c r="G16" s="68">
        <v>2</v>
      </c>
      <c r="H16" s="68">
        <v>1</v>
      </c>
      <c r="I16" s="68">
        <v>2</v>
      </c>
      <c r="J16" s="68">
        <v>3</v>
      </c>
      <c r="K16" s="68">
        <v>5</v>
      </c>
      <c r="L16" s="68">
        <v>10</v>
      </c>
      <c r="M16" s="68">
        <v>2</v>
      </c>
      <c r="N16" s="68">
        <v>8</v>
      </c>
      <c r="O16" s="503">
        <v>3</v>
      </c>
      <c r="P16" s="571"/>
    </row>
    <row r="17" spans="1:16" ht="12.75" customHeight="1" x14ac:dyDescent="0.25">
      <c r="A17" s="625" t="s">
        <v>10</v>
      </c>
      <c r="B17" s="626"/>
      <c r="C17" s="626"/>
      <c r="D17" s="67">
        <v>10</v>
      </c>
      <c r="E17" s="68">
        <v>2</v>
      </c>
      <c r="F17" s="68">
        <v>1</v>
      </c>
      <c r="G17" s="68">
        <v>0</v>
      </c>
      <c r="H17" s="68">
        <v>1</v>
      </c>
      <c r="I17" s="68">
        <v>2</v>
      </c>
      <c r="J17" s="68">
        <v>2</v>
      </c>
      <c r="K17" s="68">
        <v>2</v>
      </c>
      <c r="L17" s="68">
        <v>4</v>
      </c>
      <c r="M17" s="68">
        <v>0</v>
      </c>
      <c r="N17" s="68">
        <v>5</v>
      </c>
      <c r="O17" s="503">
        <v>3</v>
      </c>
      <c r="P17" s="571"/>
    </row>
    <row r="18" spans="1:16" ht="11.25" customHeight="1" x14ac:dyDescent="0.25">
      <c r="A18" s="625" t="s">
        <v>9</v>
      </c>
      <c r="B18" s="626"/>
      <c r="C18" s="626"/>
      <c r="D18" s="67">
        <v>30</v>
      </c>
      <c r="E18" s="68">
        <v>4</v>
      </c>
      <c r="F18" s="68">
        <v>6</v>
      </c>
      <c r="G18" s="68">
        <v>2</v>
      </c>
      <c r="H18" s="68">
        <v>4</v>
      </c>
      <c r="I18" s="68">
        <v>4</v>
      </c>
      <c r="J18" s="68">
        <v>3</v>
      </c>
      <c r="K18" s="68">
        <v>4</v>
      </c>
      <c r="L18" s="68">
        <v>8</v>
      </c>
      <c r="M18" s="68">
        <v>4</v>
      </c>
      <c r="N18" s="68">
        <v>6</v>
      </c>
      <c r="O18" s="503">
        <v>0</v>
      </c>
      <c r="P18" s="571"/>
    </row>
    <row r="19" spans="1:16" ht="10.5" customHeight="1" x14ac:dyDescent="0.25">
      <c r="A19" s="625" t="s">
        <v>8</v>
      </c>
      <c r="B19" s="626"/>
      <c r="C19" s="626"/>
      <c r="D19" s="67">
        <v>0</v>
      </c>
      <c r="E19" s="68">
        <v>0</v>
      </c>
      <c r="F19" s="68">
        <v>0</v>
      </c>
      <c r="G19" s="68">
        <v>0</v>
      </c>
      <c r="H19" s="68">
        <v>0</v>
      </c>
      <c r="I19" s="68">
        <v>0</v>
      </c>
      <c r="J19" s="68">
        <v>0</v>
      </c>
      <c r="K19" s="68">
        <v>0</v>
      </c>
      <c r="L19" s="68">
        <v>2</v>
      </c>
      <c r="M19" s="68">
        <v>0</v>
      </c>
      <c r="N19" s="68">
        <v>0</v>
      </c>
      <c r="O19" s="503">
        <v>6</v>
      </c>
      <c r="P19" s="571"/>
    </row>
    <row r="20" spans="1:16" ht="11.25" customHeight="1" x14ac:dyDescent="0.25">
      <c r="A20" s="625" t="s">
        <v>7</v>
      </c>
      <c r="B20" s="626"/>
      <c r="C20" s="626"/>
      <c r="D20" s="67">
        <v>1</v>
      </c>
      <c r="E20" s="68">
        <v>0</v>
      </c>
      <c r="F20" s="68">
        <v>0</v>
      </c>
      <c r="G20" s="68">
        <v>0</v>
      </c>
      <c r="H20" s="68">
        <v>0</v>
      </c>
      <c r="I20" s="68">
        <v>0</v>
      </c>
      <c r="J20" s="68">
        <v>0</v>
      </c>
      <c r="K20" s="68">
        <v>0</v>
      </c>
      <c r="L20" s="68">
        <v>0</v>
      </c>
      <c r="M20" s="68">
        <v>0</v>
      </c>
      <c r="N20" s="68">
        <v>0</v>
      </c>
      <c r="O20" s="503">
        <v>0</v>
      </c>
      <c r="P20" s="571"/>
    </row>
    <row r="21" spans="1:16" ht="12" customHeight="1" x14ac:dyDescent="0.25">
      <c r="A21" s="625" t="s">
        <v>6</v>
      </c>
      <c r="B21" s="626"/>
      <c r="C21" s="626"/>
      <c r="D21" s="67">
        <v>0</v>
      </c>
      <c r="E21" s="68">
        <v>0</v>
      </c>
      <c r="F21" s="68">
        <v>0</v>
      </c>
      <c r="G21" s="68">
        <v>0</v>
      </c>
      <c r="H21" s="68">
        <v>0</v>
      </c>
      <c r="I21" s="68">
        <v>0</v>
      </c>
      <c r="J21" s="68">
        <v>0</v>
      </c>
      <c r="K21" s="68">
        <v>0</v>
      </c>
      <c r="L21" s="68">
        <v>0</v>
      </c>
      <c r="M21" s="68">
        <v>0</v>
      </c>
      <c r="N21" s="68">
        <v>0</v>
      </c>
      <c r="O21" s="503">
        <v>8</v>
      </c>
      <c r="P21" s="571"/>
    </row>
    <row r="22" spans="1:16" ht="12.75" customHeight="1" x14ac:dyDescent="0.25">
      <c r="A22" s="625" t="s">
        <v>5</v>
      </c>
      <c r="B22" s="626"/>
      <c r="C22" s="626"/>
      <c r="D22" s="67">
        <v>3</v>
      </c>
      <c r="E22" s="68">
        <v>0</v>
      </c>
      <c r="F22" s="68">
        <v>0</v>
      </c>
      <c r="G22" s="68">
        <v>0</v>
      </c>
      <c r="H22" s="68">
        <v>0</v>
      </c>
      <c r="I22" s="68">
        <v>0</v>
      </c>
      <c r="J22" s="68">
        <v>0</v>
      </c>
      <c r="K22" s="68">
        <v>0</v>
      </c>
      <c r="L22" s="68">
        <v>0</v>
      </c>
      <c r="M22" s="68">
        <v>0</v>
      </c>
      <c r="N22" s="68">
        <v>0</v>
      </c>
      <c r="O22" s="503">
        <v>3</v>
      </c>
      <c r="P22" s="571"/>
    </row>
    <row r="23" spans="1:16" ht="12.75" customHeight="1" x14ac:dyDescent="0.25">
      <c r="A23" s="625" t="s">
        <v>118</v>
      </c>
      <c r="B23" s="626"/>
      <c r="C23" s="626"/>
      <c r="D23" s="67">
        <v>2</v>
      </c>
      <c r="E23" s="68">
        <v>2</v>
      </c>
      <c r="F23" s="68">
        <v>1</v>
      </c>
      <c r="G23" s="68">
        <v>1</v>
      </c>
      <c r="H23" s="68">
        <v>0</v>
      </c>
      <c r="I23" s="68">
        <v>0</v>
      </c>
      <c r="J23" s="68">
        <v>1</v>
      </c>
      <c r="K23" s="68">
        <v>3</v>
      </c>
      <c r="L23" s="68">
        <v>1</v>
      </c>
      <c r="M23" s="68">
        <v>0</v>
      </c>
      <c r="N23" s="68">
        <v>1</v>
      </c>
      <c r="O23" s="503">
        <v>0</v>
      </c>
      <c r="P23" s="571"/>
    </row>
    <row r="24" spans="1:16" ht="11.25" customHeight="1" x14ac:dyDescent="0.25">
      <c r="A24" s="625" t="s">
        <v>4</v>
      </c>
      <c r="B24" s="626"/>
      <c r="C24" s="626"/>
      <c r="D24" s="67">
        <v>0</v>
      </c>
      <c r="E24" s="68">
        <v>0</v>
      </c>
      <c r="F24" s="68">
        <v>0</v>
      </c>
      <c r="G24" s="68">
        <v>0</v>
      </c>
      <c r="H24" s="68">
        <v>0</v>
      </c>
      <c r="I24" s="68">
        <v>0</v>
      </c>
      <c r="J24" s="68">
        <v>0</v>
      </c>
      <c r="K24" s="68">
        <v>0</v>
      </c>
      <c r="L24" s="68">
        <v>0</v>
      </c>
      <c r="M24" s="68">
        <v>0</v>
      </c>
      <c r="N24" s="68">
        <v>0</v>
      </c>
      <c r="O24" s="503">
        <v>1</v>
      </c>
      <c r="P24" s="571"/>
    </row>
    <row r="25" spans="1:16" ht="12" customHeight="1" x14ac:dyDescent="0.25">
      <c r="A25" s="625" t="s">
        <v>3</v>
      </c>
      <c r="B25" s="626"/>
      <c r="C25" s="626"/>
      <c r="D25" s="67">
        <v>10</v>
      </c>
      <c r="E25" s="68">
        <v>1</v>
      </c>
      <c r="F25" s="68">
        <v>2</v>
      </c>
      <c r="G25" s="68">
        <v>1</v>
      </c>
      <c r="H25" s="68">
        <v>1</v>
      </c>
      <c r="I25" s="68">
        <v>1</v>
      </c>
      <c r="J25" s="68">
        <v>1</v>
      </c>
      <c r="K25" s="68">
        <v>3</v>
      </c>
      <c r="L25" s="68">
        <v>4</v>
      </c>
      <c r="M25" s="68">
        <v>1</v>
      </c>
      <c r="N25" s="68">
        <v>1</v>
      </c>
      <c r="O25" s="503">
        <v>1</v>
      </c>
      <c r="P25" s="571"/>
    </row>
    <row r="26" spans="1:16" ht="12" customHeight="1" x14ac:dyDescent="0.25">
      <c r="A26" s="627" t="s">
        <v>289</v>
      </c>
      <c r="B26" s="628"/>
      <c r="C26" s="629"/>
      <c r="D26" s="67">
        <v>10</v>
      </c>
      <c r="E26" s="68">
        <v>21</v>
      </c>
      <c r="F26" s="68">
        <v>5</v>
      </c>
      <c r="G26" s="68">
        <v>8</v>
      </c>
      <c r="H26" s="68">
        <v>5</v>
      </c>
      <c r="I26" s="68">
        <v>8</v>
      </c>
      <c r="J26" s="68">
        <v>0</v>
      </c>
      <c r="K26" s="68">
        <v>7</v>
      </c>
      <c r="L26" s="68">
        <v>20</v>
      </c>
      <c r="M26" s="68">
        <v>5</v>
      </c>
      <c r="N26" s="68">
        <v>10</v>
      </c>
      <c r="O26" s="503">
        <v>2</v>
      </c>
      <c r="P26" s="571"/>
    </row>
    <row r="27" spans="1:16" ht="11.25" customHeight="1" x14ac:dyDescent="0.25">
      <c r="A27" s="627" t="s">
        <v>290</v>
      </c>
      <c r="B27" s="628"/>
      <c r="C27" s="629"/>
      <c r="D27" s="67">
        <v>80</v>
      </c>
      <c r="E27" s="68">
        <v>46</v>
      </c>
      <c r="F27" s="68">
        <v>10</v>
      </c>
      <c r="G27" s="68">
        <v>5</v>
      </c>
      <c r="H27" s="68">
        <v>6</v>
      </c>
      <c r="I27" s="68">
        <v>5</v>
      </c>
      <c r="J27" s="68">
        <v>7</v>
      </c>
      <c r="K27" s="68">
        <v>20</v>
      </c>
      <c r="L27" s="68">
        <v>33</v>
      </c>
      <c r="M27" s="68">
        <v>4</v>
      </c>
      <c r="N27" s="68">
        <v>18</v>
      </c>
      <c r="O27" s="503">
        <v>6</v>
      </c>
      <c r="P27" s="571"/>
    </row>
    <row r="28" spans="1:16" ht="13.5" customHeight="1" x14ac:dyDescent="0.25">
      <c r="A28" s="627" t="s">
        <v>291</v>
      </c>
      <c r="B28" s="628"/>
      <c r="C28" s="629"/>
      <c r="D28" s="67">
        <v>10</v>
      </c>
      <c r="E28" s="68">
        <v>5</v>
      </c>
      <c r="F28" s="68">
        <v>3</v>
      </c>
      <c r="G28" s="68">
        <v>1</v>
      </c>
      <c r="H28" s="68">
        <v>2</v>
      </c>
      <c r="I28" s="68">
        <v>1</v>
      </c>
      <c r="J28" s="68">
        <v>2</v>
      </c>
      <c r="K28" s="68">
        <v>3</v>
      </c>
      <c r="L28" s="68">
        <v>6</v>
      </c>
      <c r="M28" s="68">
        <v>1</v>
      </c>
      <c r="N28" s="68">
        <v>5</v>
      </c>
      <c r="O28" s="503">
        <v>2</v>
      </c>
      <c r="P28" s="572">
        <v>2</v>
      </c>
    </row>
    <row r="29" spans="1:16" x14ac:dyDescent="0.25">
      <c r="A29" s="627" t="s">
        <v>292</v>
      </c>
      <c r="B29" s="628"/>
      <c r="C29" s="629"/>
      <c r="D29" s="69">
        <v>32</v>
      </c>
      <c r="E29" s="70">
        <v>14</v>
      </c>
      <c r="F29" s="70">
        <v>3</v>
      </c>
      <c r="G29" s="65">
        <v>1</v>
      </c>
      <c r="H29" s="71">
        <v>1</v>
      </c>
      <c r="I29" s="70">
        <v>1</v>
      </c>
      <c r="J29" s="70">
        <v>1</v>
      </c>
      <c r="K29" s="70">
        <v>3</v>
      </c>
      <c r="L29" s="70">
        <v>6</v>
      </c>
      <c r="M29" s="70">
        <v>1</v>
      </c>
      <c r="N29" s="70">
        <v>5</v>
      </c>
      <c r="O29" s="504">
        <v>2</v>
      </c>
      <c r="P29" s="572">
        <v>2</v>
      </c>
    </row>
    <row r="30" spans="1:16" x14ac:dyDescent="0.25">
      <c r="A30" s="627" t="s">
        <v>293</v>
      </c>
      <c r="B30" s="628"/>
      <c r="C30" s="629"/>
      <c r="D30" s="69">
        <v>16</v>
      </c>
      <c r="E30" s="70">
        <v>6</v>
      </c>
      <c r="F30" s="70">
        <v>3</v>
      </c>
      <c r="G30" s="65">
        <v>1</v>
      </c>
      <c r="H30" s="71">
        <v>1</v>
      </c>
      <c r="I30" s="70">
        <v>1</v>
      </c>
      <c r="J30" s="70">
        <v>2</v>
      </c>
      <c r="K30" s="70">
        <v>4</v>
      </c>
      <c r="L30" s="70">
        <v>6</v>
      </c>
      <c r="M30" s="70">
        <v>1</v>
      </c>
      <c r="N30" s="70">
        <v>5</v>
      </c>
      <c r="O30" s="504">
        <v>3</v>
      </c>
      <c r="P30" s="572">
        <v>5</v>
      </c>
    </row>
    <row r="31" spans="1:16" ht="12.75" customHeight="1" x14ac:dyDescent="0.25">
      <c r="A31" s="627" t="s">
        <v>294</v>
      </c>
      <c r="B31" s="628"/>
      <c r="C31" s="629"/>
      <c r="D31" s="69">
        <v>8</v>
      </c>
      <c r="E31" s="70">
        <v>3</v>
      </c>
      <c r="F31" s="70">
        <v>0</v>
      </c>
      <c r="G31" s="65">
        <v>0</v>
      </c>
      <c r="H31" s="71">
        <v>0</v>
      </c>
      <c r="I31" s="70">
        <v>0</v>
      </c>
      <c r="J31" s="70">
        <v>2</v>
      </c>
      <c r="K31" s="70">
        <v>1</v>
      </c>
      <c r="L31" s="70">
        <v>3</v>
      </c>
      <c r="M31" s="70">
        <v>0</v>
      </c>
      <c r="N31" s="70">
        <v>2</v>
      </c>
      <c r="O31" s="504">
        <v>1</v>
      </c>
      <c r="P31" s="572">
        <v>1</v>
      </c>
    </row>
    <row r="32" spans="1:16" x14ac:dyDescent="0.25">
      <c r="A32" s="627" t="s">
        <v>295</v>
      </c>
      <c r="B32" s="628"/>
      <c r="C32" s="629"/>
      <c r="D32" s="69">
        <v>10</v>
      </c>
      <c r="E32" s="70">
        <v>5</v>
      </c>
      <c r="F32" s="70">
        <v>3</v>
      </c>
      <c r="G32" s="65">
        <v>1</v>
      </c>
      <c r="H32" s="71">
        <v>1</v>
      </c>
      <c r="I32" s="70">
        <v>1</v>
      </c>
      <c r="J32" s="70">
        <v>2</v>
      </c>
      <c r="K32" s="70">
        <v>4</v>
      </c>
      <c r="L32" s="70">
        <v>6</v>
      </c>
      <c r="M32" s="70">
        <v>1</v>
      </c>
      <c r="N32" s="70">
        <v>5</v>
      </c>
      <c r="O32" s="504">
        <v>2</v>
      </c>
      <c r="P32" s="571"/>
    </row>
    <row r="33" spans="1:16" ht="15.75" thickBot="1" x14ac:dyDescent="0.3">
      <c r="A33" s="630" t="s">
        <v>296</v>
      </c>
      <c r="B33" s="631"/>
      <c r="C33" s="631"/>
      <c r="D33" s="72">
        <v>0</v>
      </c>
      <c r="E33" s="73">
        <v>2</v>
      </c>
      <c r="F33" s="73">
        <v>2</v>
      </c>
      <c r="G33" s="74">
        <v>0</v>
      </c>
      <c r="H33" s="75">
        <v>0</v>
      </c>
      <c r="I33" s="73">
        <v>0</v>
      </c>
      <c r="J33" s="73">
        <v>0</v>
      </c>
      <c r="K33" s="73">
        <v>1</v>
      </c>
      <c r="L33" s="73">
        <v>0</v>
      </c>
      <c r="M33" s="73">
        <v>0</v>
      </c>
      <c r="N33" s="73">
        <v>0</v>
      </c>
      <c r="O33" s="505">
        <v>2</v>
      </c>
      <c r="P33" s="573"/>
    </row>
    <row r="34" spans="1:16" x14ac:dyDescent="0.25">
      <c r="D34"/>
      <c r="E34" s="261"/>
      <c r="F34" s="261"/>
      <c r="G34" s="261"/>
      <c r="H34"/>
      <c r="I34"/>
      <c r="J34"/>
      <c r="K34"/>
      <c r="L34"/>
    </row>
    <row r="35" spans="1:16" x14ac:dyDescent="0.25">
      <c r="E35"/>
      <c r="F35"/>
      <c r="G35" s="36" t="s">
        <v>136</v>
      </c>
      <c r="H35"/>
      <c r="I35"/>
    </row>
    <row r="36" spans="1:16" x14ac:dyDescent="0.25">
      <c r="E36"/>
      <c r="F36"/>
      <c r="G36" s="36" t="s">
        <v>183</v>
      </c>
      <c r="H36"/>
      <c r="I36"/>
    </row>
    <row r="37" spans="1:16" x14ac:dyDescent="0.25">
      <c r="E37"/>
      <c r="F37"/>
      <c r="G37" s="36" t="s">
        <v>220</v>
      </c>
      <c r="H37"/>
      <c r="I37"/>
    </row>
    <row r="38" spans="1:16" x14ac:dyDescent="0.25">
      <c r="E38"/>
      <c r="F38"/>
      <c r="G38"/>
      <c r="H38"/>
      <c r="I38"/>
    </row>
  </sheetData>
  <mergeCells count="32">
    <mergeCell ref="A32:C32"/>
    <mergeCell ref="A33:C33"/>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7:C7"/>
    <mergeCell ref="A8:C8"/>
    <mergeCell ref="A9:C9"/>
    <mergeCell ref="A10:C10"/>
    <mergeCell ref="A11:C11"/>
    <mergeCell ref="A2:C2"/>
    <mergeCell ref="A3:C3"/>
    <mergeCell ref="A4:C4"/>
    <mergeCell ref="A5:C5"/>
    <mergeCell ref="A6:C6"/>
  </mergeCells>
  <pageMargins left="0" right="0" top="0.75" bottom="0.75" header="0.3" footer="0.3"/>
  <pageSetup paperSize="9"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5"/>
  <sheetViews>
    <sheetView workbookViewId="0">
      <selection activeCell="F3" sqref="F3:F4"/>
    </sheetView>
  </sheetViews>
  <sheetFormatPr defaultRowHeight="11.25" x14ac:dyDescent="0.15"/>
  <cols>
    <col min="1" max="1" width="8.28515625" style="452" customWidth="1"/>
    <col min="2" max="2" width="93.85546875" style="452" customWidth="1"/>
    <col min="3" max="3" width="10" style="451" customWidth="1"/>
    <col min="4" max="4" width="12.5703125" style="452" customWidth="1"/>
    <col min="5" max="6" width="10.28515625" style="452" customWidth="1"/>
    <col min="7" max="7" width="6.28515625" style="450" customWidth="1"/>
    <col min="8" max="8" width="6.7109375" style="450" customWidth="1"/>
    <col min="9" max="9" width="8.42578125" style="450" bestFit="1" customWidth="1"/>
    <col min="10" max="10" width="14.42578125" style="470" customWidth="1"/>
    <col min="11" max="12" width="9.140625" style="450"/>
    <col min="13" max="13" width="49.42578125" style="450" customWidth="1"/>
    <col min="14" max="16384" width="9.140625" style="450"/>
  </cols>
  <sheetData>
    <row r="1" spans="1:13" s="266" customFormat="1" ht="21.75" customHeight="1" x14ac:dyDescent="0.2">
      <c r="A1" s="262"/>
      <c r="B1" s="632" t="s">
        <v>514</v>
      </c>
      <c r="C1" s="633"/>
      <c r="D1" s="633"/>
      <c r="E1" s="634"/>
      <c r="F1" s="634"/>
      <c r="G1" s="634"/>
      <c r="H1" s="635"/>
      <c r="I1" s="263"/>
      <c r="J1" s="264"/>
      <c r="K1" s="265"/>
    </row>
    <row r="2" spans="1:13" s="266" customFormat="1" ht="13.5" thickBot="1" x14ac:dyDescent="0.25">
      <c r="A2" s="267"/>
      <c r="B2" s="268"/>
      <c r="E2" s="265"/>
      <c r="F2" s="265"/>
      <c r="J2" s="269"/>
    </row>
    <row r="3" spans="1:13" s="270" customFormat="1" ht="13.5" thickBot="1" x14ac:dyDescent="0.25">
      <c r="C3" s="271"/>
      <c r="D3" s="272" t="s">
        <v>301</v>
      </c>
      <c r="E3" s="273" t="s">
        <v>426</v>
      </c>
      <c r="F3" s="274" t="s">
        <v>517</v>
      </c>
      <c r="G3" s="274" t="s">
        <v>519</v>
      </c>
      <c r="H3" s="275"/>
      <c r="I3" s="273" t="s">
        <v>217</v>
      </c>
      <c r="J3" s="276" t="s">
        <v>74</v>
      </c>
    </row>
    <row r="4" spans="1:13" s="266" customFormat="1" ht="39" thickBot="1" x14ac:dyDescent="0.25">
      <c r="A4" s="272" t="s">
        <v>56</v>
      </c>
      <c r="B4" s="277" t="s">
        <v>411</v>
      </c>
      <c r="C4" s="277" t="s">
        <v>55</v>
      </c>
      <c r="D4" s="278" t="s">
        <v>302</v>
      </c>
      <c r="E4" s="279" t="s">
        <v>523</v>
      </c>
      <c r="F4" s="585" t="s">
        <v>520</v>
      </c>
      <c r="G4" s="280" t="s">
        <v>303</v>
      </c>
      <c r="H4" s="281"/>
      <c r="I4" s="282" t="s">
        <v>304</v>
      </c>
      <c r="J4" s="283" t="s">
        <v>73</v>
      </c>
    </row>
    <row r="5" spans="1:13" s="266" customFormat="1" ht="13.5" thickBot="1" x14ac:dyDescent="0.25">
      <c r="A5" s="284"/>
      <c r="B5" s="285"/>
      <c r="C5" s="286"/>
      <c r="D5" s="282" t="s">
        <v>305</v>
      </c>
      <c r="E5" s="287" t="s">
        <v>72</v>
      </c>
      <c r="F5" s="581" t="s">
        <v>521</v>
      </c>
      <c r="G5" s="278" t="s">
        <v>306</v>
      </c>
      <c r="H5" s="278" t="s">
        <v>307</v>
      </c>
      <c r="I5" s="288" t="s">
        <v>308</v>
      </c>
      <c r="J5" s="289" t="s">
        <v>71</v>
      </c>
    </row>
    <row r="6" spans="1:13" s="291" customFormat="1" ht="13.5" thickBot="1" x14ac:dyDescent="0.25">
      <c r="A6" s="290" t="s">
        <v>54</v>
      </c>
      <c r="B6" s="277" t="s">
        <v>27</v>
      </c>
      <c r="C6" s="272" t="s">
        <v>59</v>
      </c>
      <c r="D6" s="273" t="s">
        <v>70</v>
      </c>
      <c r="E6" s="272" t="s">
        <v>69</v>
      </c>
      <c r="F6" s="272">
        <v>6</v>
      </c>
      <c r="G6" s="272">
        <v>7</v>
      </c>
      <c r="H6" s="272">
        <v>8</v>
      </c>
      <c r="I6" s="272">
        <v>9</v>
      </c>
      <c r="J6" s="276">
        <v>10</v>
      </c>
    </row>
    <row r="7" spans="1:13" s="266" customFormat="1" ht="13.5" thickBot="1" x14ac:dyDescent="0.25">
      <c r="A7" s="292" t="s">
        <v>54</v>
      </c>
      <c r="B7" s="293" t="s">
        <v>309</v>
      </c>
      <c r="C7" s="294"/>
      <c r="D7" s="295"/>
      <c r="E7" s="294"/>
      <c r="F7" s="294"/>
      <c r="G7" s="294"/>
      <c r="H7" s="294"/>
      <c r="I7" s="294"/>
      <c r="J7" s="296"/>
    </row>
    <row r="8" spans="1:13" s="266" customFormat="1" ht="13.5" thickBot="1" x14ac:dyDescent="0.25">
      <c r="A8" s="297" t="s">
        <v>53</v>
      </c>
      <c r="B8" s="298" t="s">
        <v>52</v>
      </c>
      <c r="C8" s="299"/>
      <c r="D8" s="300"/>
      <c r="E8" s="301"/>
      <c r="F8" s="301"/>
      <c r="G8" s="301"/>
      <c r="H8" s="301"/>
      <c r="I8" s="301"/>
      <c r="J8" s="302"/>
    </row>
    <row r="9" spans="1:13" s="266" customFormat="1" ht="13.5" thickBot="1" x14ac:dyDescent="0.25">
      <c r="A9" s="303" t="s">
        <v>51</v>
      </c>
      <c r="B9" s="304" t="s">
        <v>50</v>
      </c>
      <c r="C9" s="305"/>
      <c r="D9" s="306"/>
      <c r="E9" s="307"/>
      <c r="F9" s="307"/>
      <c r="G9" s="307"/>
      <c r="H9" s="307"/>
      <c r="I9" s="307"/>
      <c r="J9" s="308"/>
    </row>
    <row r="10" spans="1:13" s="266" customFormat="1" ht="12.75" x14ac:dyDescent="0.2">
      <c r="A10" s="309" t="s">
        <v>49</v>
      </c>
      <c r="B10" s="310" t="s">
        <v>310</v>
      </c>
      <c r="C10" s="311" t="s">
        <v>25</v>
      </c>
      <c r="D10" s="312" t="s">
        <v>60</v>
      </c>
      <c r="E10" s="313"/>
      <c r="F10" s="313"/>
      <c r="G10" s="314">
        <v>252</v>
      </c>
      <c r="H10" s="314">
        <v>252</v>
      </c>
      <c r="I10" s="314">
        <f>G10+H10</f>
        <v>504</v>
      </c>
      <c r="J10" s="315">
        <f>E10*I10</f>
        <v>0</v>
      </c>
      <c r="L10" s="316"/>
      <c r="M10" s="316"/>
    </row>
    <row r="11" spans="1:13" s="266" customFormat="1" ht="12.75" x14ac:dyDescent="0.2">
      <c r="A11" s="317" t="s">
        <v>143</v>
      </c>
      <c r="B11" s="318" t="s">
        <v>311</v>
      </c>
      <c r="C11" s="319" t="s">
        <v>25</v>
      </c>
      <c r="D11" s="320" t="s">
        <v>60</v>
      </c>
      <c r="E11" s="321"/>
      <c r="F11" s="321"/>
      <c r="G11" s="322">
        <v>252</v>
      </c>
      <c r="H11" s="322">
        <v>252</v>
      </c>
      <c r="I11" s="322">
        <f>G11+H11</f>
        <v>504</v>
      </c>
      <c r="J11" s="323">
        <f>E11*I11</f>
        <v>0</v>
      </c>
      <c r="L11" s="316"/>
      <c r="M11" s="316"/>
    </row>
    <row r="12" spans="1:13" s="266" customFormat="1" ht="25.5" x14ac:dyDescent="0.2">
      <c r="A12" s="317" t="s">
        <v>179</v>
      </c>
      <c r="B12" s="318" t="s">
        <v>312</v>
      </c>
      <c r="C12" s="319" t="s">
        <v>25</v>
      </c>
      <c r="D12" s="320" t="s">
        <v>60</v>
      </c>
      <c r="E12" s="321"/>
      <c r="F12" s="321"/>
      <c r="G12" s="322">
        <v>252</v>
      </c>
      <c r="H12" s="322">
        <v>252</v>
      </c>
      <c r="I12" s="322">
        <f>G12+H12</f>
        <v>504</v>
      </c>
      <c r="J12" s="323">
        <f>E12*I12</f>
        <v>0</v>
      </c>
      <c r="L12" s="316"/>
      <c r="M12" s="316"/>
    </row>
    <row r="13" spans="1:13" s="266" customFormat="1" ht="24.75" customHeight="1" x14ac:dyDescent="0.2">
      <c r="A13" s="324" t="s">
        <v>313</v>
      </c>
      <c r="B13" s="325" t="s">
        <v>314</v>
      </c>
      <c r="C13" s="319" t="s">
        <v>25</v>
      </c>
      <c r="D13" s="320" t="s">
        <v>315</v>
      </c>
      <c r="E13" s="321"/>
      <c r="F13" s="321"/>
      <c r="G13" s="322">
        <v>48</v>
      </c>
      <c r="H13" s="322">
        <v>48</v>
      </c>
      <c r="I13" s="322">
        <f>G13+H13</f>
        <v>96</v>
      </c>
      <c r="J13" s="323">
        <f>E13*I13</f>
        <v>0</v>
      </c>
      <c r="L13" s="316"/>
      <c r="M13" s="316"/>
    </row>
    <row r="14" spans="1:13" s="266" customFormat="1" ht="13.5" thickBot="1" x14ac:dyDescent="0.25">
      <c r="A14" s="326" t="s">
        <v>316</v>
      </c>
      <c r="B14" s="327" t="s">
        <v>427</v>
      </c>
      <c r="C14" s="328" t="s">
        <v>25</v>
      </c>
      <c r="D14" s="329" t="s">
        <v>417</v>
      </c>
      <c r="E14" s="330"/>
      <c r="F14" s="330"/>
      <c r="G14" s="331">
        <v>24</v>
      </c>
      <c r="H14" s="331">
        <v>24</v>
      </c>
      <c r="I14" s="331">
        <f>G14+H14</f>
        <v>48</v>
      </c>
      <c r="J14" s="332">
        <f>E14*I14</f>
        <v>0</v>
      </c>
      <c r="L14" s="316"/>
      <c r="M14" s="316"/>
    </row>
    <row r="15" spans="1:13" s="266" customFormat="1" ht="13.5" thickBot="1" x14ac:dyDescent="0.25">
      <c r="A15" s="333" t="s">
        <v>48</v>
      </c>
      <c r="B15" s="334" t="s">
        <v>47</v>
      </c>
      <c r="C15" s="335"/>
      <c r="D15" s="336"/>
      <c r="E15" s="337"/>
      <c r="F15" s="337"/>
      <c r="G15" s="337"/>
      <c r="H15" s="337"/>
      <c r="I15" s="337"/>
      <c r="J15" s="338"/>
      <c r="L15" s="316"/>
      <c r="M15" s="316"/>
    </row>
    <row r="16" spans="1:13" s="266" customFormat="1" ht="12.75" x14ac:dyDescent="0.2">
      <c r="A16" s="309" t="s">
        <v>46</v>
      </c>
      <c r="B16" s="310" t="s">
        <v>317</v>
      </c>
      <c r="C16" s="311" t="s">
        <v>25</v>
      </c>
      <c r="D16" s="312" t="s">
        <v>60</v>
      </c>
      <c r="E16" s="313"/>
      <c r="F16" s="313"/>
      <c r="G16" s="314">
        <v>252</v>
      </c>
      <c r="H16" s="314">
        <v>252</v>
      </c>
      <c r="I16" s="314">
        <f>G16+H16</f>
        <v>504</v>
      </c>
      <c r="J16" s="315">
        <f>E16*I16</f>
        <v>0</v>
      </c>
      <c r="L16" s="316"/>
      <c r="M16" s="316"/>
    </row>
    <row r="17" spans="1:13" s="266" customFormat="1" ht="30" customHeight="1" x14ac:dyDescent="0.2">
      <c r="A17" s="317" t="s">
        <v>45</v>
      </c>
      <c r="B17" s="318" t="s">
        <v>503</v>
      </c>
      <c r="C17" s="319" t="s">
        <v>25</v>
      </c>
      <c r="D17" s="320" t="s">
        <v>60</v>
      </c>
      <c r="E17" s="321"/>
      <c r="F17" s="321"/>
      <c r="G17" s="322">
        <v>252</v>
      </c>
      <c r="H17" s="322">
        <v>252</v>
      </c>
      <c r="I17" s="322">
        <f>G17+H17</f>
        <v>504</v>
      </c>
      <c r="J17" s="323">
        <f>E17*I17</f>
        <v>0</v>
      </c>
      <c r="L17" s="316"/>
      <c r="M17" s="316"/>
    </row>
    <row r="18" spans="1:13" s="266" customFormat="1" ht="36.75" customHeight="1" thickBot="1" x14ac:dyDescent="0.25">
      <c r="A18" s="317" t="s">
        <v>44</v>
      </c>
      <c r="B18" s="318" t="s">
        <v>318</v>
      </c>
      <c r="C18" s="328" t="s">
        <v>25</v>
      </c>
      <c r="D18" s="329" t="s">
        <v>60</v>
      </c>
      <c r="E18" s="339"/>
      <c r="F18" s="339"/>
      <c r="G18" s="331">
        <v>252</v>
      </c>
      <c r="H18" s="331">
        <v>252</v>
      </c>
      <c r="I18" s="331">
        <f>G18+H18</f>
        <v>504</v>
      </c>
      <c r="J18" s="332">
        <f>E18*I18</f>
        <v>0</v>
      </c>
      <c r="L18" s="316"/>
      <c r="M18" s="316"/>
    </row>
    <row r="19" spans="1:13" s="266" customFormat="1" ht="13.5" customHeight="1" thickBot="1" x14ac:dyDescent="0.25">
      <c r="A19" s="333" t="s">
        <v>41</v>
      </c>
      <c r="B19" s="340" t="s">
        <v>319</v>
      </c>
      <c r="C19" s="335"/>
      <c r="D19" s="336"/>
      <c r="E19" s="337"/>
      <c r="F19" s="337"/>
      <c r="G19" s="337"/>
      <c r="H19" s="337"/>
      <c r="I19" s="337"/>
      <c r="J19" s="341"/>
      <c r="L19" s="316"/>
      <c r="M19" s="316"/>
    </row>
    <row r="20" spans="1:13" s="266" customFormat="1" ht="12.75" x14ac:dyDescent="0.2">
      <c r="A20" s="309" t="s">
        <v>40</v>
      </c>
      <c r="B20" s="310" t="s">
        <v>320</v>
      </c>
      <c r="C20" s="311" t="s">
        <v>25</v>
      </c>
      <c r="D20" s="312" t="s">
        <v>60</v>
      </c>
      <c r="E20" s="342"/>
      <c r="F20" s="342"/>
      <c r="G20" s="314">
        <v>252</v>
      </c>
      <c r="H20" s="314">
        <v>252</v>
      </c>
      <c r="I20" s="314">
        <f>G20+H20</f>
        <v>504</v>
      </c>
      <c r="J20" s="315">
        <f>E20*I20</f>
        <v>0</v>
      </c>
      <c r="K20" s="343"/>
      <c r="L20" s="316"/>
      <c r="M20" s="316"/>
    </row>
    <row r="21" spans="1:13" s="266" customFormat="1" ht="12.75" x14ac:dyDescent="0.2">
      <c r="A21" s="344" t="s">
        <v>39</v>
      </c>
      <c r="B21" s="318" t="s">
        <v>321</v>
      </c>
      <c r="C21" s="319" t="s">
        <v>25</v>
      </c>
      <c r="D21" s="320" t="s">
        <v>60</v>
      </c>
      <c r="E21" s="345"/>
      <c r="F21" s="345"/>
      <c r="G21" s="322">
        <v>252</v>
      </c>
      <c r="H21" s="322">
        <v>252</v>
      </c>
      <c r="I21" s="322">
        <f>G21+H21</f>
        <v>504</v>
      </c>
      <c r="J21" s="323">
        <f>E21*I21</f>
        <v>0</v>
      </c>
      <c r="L21" s="316"/>
      <c r="M21" s="316"/>
    </row>
    <row r="22" spans="1:13" s="266" customFormat="1" ht="12.75" customHeight="1" x14ac:dyDescent="0.2">
      <c r="A22" s="344" t="s">
        <v>38</v>
      </c>
      <c r="B22" s="318" t="s">
        <v>322</v>
      </c>
      <c r="C22" s="319" t="s">
        <v>25</v>
      </c>
      <c r="D22" s="320" t="s">
        <v>60</v>
      </c>
      <c r="E22" s="345"/>
      <c r="F22" s="345"/>
      <c r="G22" s="322">
        <v>252</v>
      </c>
      <c r="H22" s="322">
        <v>252</v>
      </c>
      <c r="I22" s="322">
        <f>G22+H22</f>
        <v>504</v>
      </c>
      <c r="J22" s="323">
        <f>E22*I22</f>
        <v>0</v>
      </c>
      <c r="L22" s="316"/>
      <c r="M22" s="316"/>
    </row>
    <row r="23" spans="1:13" s="266" customFormat="1" ht="12.75" x14ac:dyDescent="0.2">
      <c r="A23" s="344" t="s">
        <v>37</v>
      </c>
      <c r="B23" s="318" t="s">
        <v>323</v>
      </c>
      <c r="C23" s="319" t="s">
        <v>25</v>
      </c>
      <c r="D23" s="320" t="s">
        <v>417</v>
      </c>
      <c r="E23" s="345"/>
      <c r="F23" s="345"/>
      <c r="G23" s="322">
        <v>24</v>
      </c>
      <c r="H23" s="322">
        <v>24</v>
      </c>
      <c r="I23" s="322">
        <f>G23+H23</f>
        <v>48</v>
      </c>
      <c r="J23" s="323">
        <f>E23*I23</f>
        <v>0</v>
      </c>
      <c r="L23" s="316"/>
      <c r="M23" s="316"/>
    </row>
    <row r="24" spans="1:13" s="266" customFormat="1" ht="37.5" customHeight="1" thickBot="1" x14ac:dyDescent="0.25">
      <c r="A24" s="326" t="s">
        <v>178</v>
      </c>
      <c r="B24" s="327" t="s">
        <v>324</v>
      </c>
      <c r="C24" s="328" t="s">
        <v>25</v>
      </c>
      <c r="D24" s="329" t="s">
        <v>60</v>
      </c>
      <c r="E24" s="339"/>
      <c r="F24" s="339"/>
      <c r="G24" s="331">
        <v>252</v>
      </c>
      <c r="H24" s="331">
        <v>252</v>
      </c>
      <c r="I24" s="331">
        <f>G24+H24</f>
        <v>504</v>
      </c>
      <c r="J24" s="332">
        <f>E24*I24</f>
        <v>0</v>
      </c>
      <c r="L24" s="316"/>
      <c r="M24" s="316"/>
    </row>
    <row r="25" spans="1:13" s="266" customFormat="1" ht="27" customHeight="1" thickBot="1" x14ac:dyDescent="0.25">
      <c r="A25" s="346" t="s">
        <v>36</v>
      </c>
      <c r="B25" s="347" t="s">
        <v>325</v>
      </c>
      <c r="C25" s="335"/>
      <c r="D25" s="264"/>
      <c r="E25" s="337"/>
      <c r="F25" s="337"/>
      <c r="G25" s="337"/>
      <c r="H25" s="337"/>
      <c r="I25" s="337"/>
      <c r="J25" s="307"/>
      <c r="L25" s="316"/>
      <c r="M25" s="316"/>
    </row>
    <row r="26" spans="1:13" s="266" customFormat="1" ht="13.5" customHeight="1" thickBot="1" x14ac:dyDescent="0.25">
      <c r="A26" s="348" t="s">
        <v>35</v>
      </c>
      <c r="B26" s="349" t="s">
        <v>326</v>
      </c>
      <c r="C26" s="350" t="s">
        <v>25</v>
      </c>
      <c r="D26" s="351" t="s">
        <v>60</v>
      </c>
      <c r="E26" s="352"/>
      <c r="F26" s="352"/>
      <c r="G26" s="353">
        <v>252</v>
      </c>
      <c r="H26" s="353">
        <v>252</v>
      </c>
      <c r="I26" s="353">
        <f>G26+H26</f>
        <v>504</v>
      </c>
      <c r="J26" s="354">
        <f>E26*I26</f>
        <v>0</v>
      </c>
      <c r="L26" s="316"/>
      <c r="M26" s="316"/>
    </row>
    <row r="27" spans="1:13" s="266" customFormat="1" ht="13.5" thickBot="1" x14ac:dyDescent="0.25">
      <c r="A27" s="346" t="s">
        <v>327</v>
      </c>
      <c r="B27" s="355" t="s">
        <v>328</v>
      </c>
      <c r="C27" s="335"/>
      <c r="D27" s="264"/>
      <c r="E27" s="337"/>
      <c r="F27" s="337"/>
      <c r="G27" s="337"/>
      <c r="H27" s="337"/>
      <c r="I27" s="337"/>
      <c r="J27" s="307"/>
      <c r="L27" s="316"/>
      <c r="M27" s="316"/>
    </row>
    <row r="28" spans="1:13" s="266" customFormat="1" ht="28.5" customHeight="1" x14ac:dyDescent="0.2">
      <c r="A28" s="356" t="s">
        <v>329</v>
      </c>
      <c r="B28" s="357" t="s">
        <v>330</v>
      </c>
      <c r="C28" s="311" t="s">
        <v>25</v>
      </c>
      <c r="D28" s="312" t="s">
        <v>331</v>
      </c>
      <c r="E28" s="342"/>
      <c r="F28" s="342"/>
      <c r="G28" s="314">
        <v>120</v>
      </c>
      <c r="H28" s="314">
        <v>120</v>
      </c>
      <c r="I28" s="314">
        <f>G28+H28</f>
        <v>240</v>
      </c>
      <c r="J28" s="315">
        <f>E28*I28</f>
        <v>0</v>
      </c>
      <c r="L28" s="316"/>
      <c r="M28" s="316"/>
    </row>
    <row r="29" spans="1:13" s="266" customFormat="1" ht="13.5" thickBot="1" x14ac:dyDescent="0.25">
      <c r="A29" s="358" t="s">
        <v>332</v>
      </c>
      <c r="B29" s="359" t="s">
        <v>333</v>
      </c>
      <c r="C29" s="360" t="s">
        <v>25</v>
      </c>
      <c r="D29" s="329" t="s">
        <v>334</v>
      </c>
      <c r="E29" s="339"/>
      <c r="F29" s="339"/>
      <c r="G29" s="331">
        <v>48</v>
      </c>
      <c r="H29" s="331">
        <v>48</v>
      </c>
      <c r="I29" s="331">
        <v>96</v>
      </c>
      <c r="J29" s="332">
        <f>E29*I29</f>
        <v>0</v>
      </c>
      <c r="L29" s="316"/>
      <c r="M29" s="316"/>
    </row>
    <row r="30" spans="1:13" s="266" customFormat="1" ht="13.5" thickBot="1" x14ac:dyDescent="0.25">
      <c r="A30" s="346" t="s">
        <v>335</v>
      </c>
      <c r="B30" s="334" t="s">
        <v>336</v>
      </c>
      <c r="C30" s="335"/>
      <c r="D30" s="264"/>
      <c r="E30" s="337"/>
      <c r="F30" s="337"/>
      <c r="G30" s="361"/>
      <c r="H30" s="361"/>
      <c r="I30" s="361"/>
      <c r="J30" s="362"/>
      <c r="L30" s="316"/>
      <c r="M30" s="316"/>
    </row>
    <row r="31" spans="1:13" s="266" customFormat="1" ht="12.75" x14ac:dyDescent="0.2">
      <c r="A31" s="317" t="s">
        <v>337</v>
      </c>
      <c r="B31" s="318" t="s">
        <v>339</v>
      </c>
      <c r="C31" s="319" t="s">
        <v>25</v>
      </c>
      <c r="D31" s="320" t="s">
        <v>334</v>
      </c>
      <c r="E31" s="321"/>
      <c r="F31" s="321"/>
      <c r="G31" s="322">
        <v>48</v>
      </c>
      <c r="H31" s="322">
        <v>48</v>
      </c>
      <c r="I31" s="322">
        <f t="shared" ref="I31:I37" si="0">G31+H31</f>
        <v>96</v>
      </c>
      <c r="J31" s="323">
        <f t="shared" ref="J31:J37" si="1">E31*I31</f>
        <v>0</v>
      </c>
      <c r="L31" s="316"/>
      <c r="M31" s="316"/>
    </row>
    <row r="32" spans="1:13" s="266" customFormat="1" ht="12.75" x14ac:dyDescent="0.2">
      <c r="A32" s="317" t="s">
        <v>338</v>
      </c>
      <c r="B32" s="318" t="s">
        <v>341</v>
      </c>
      <c r="C32" s="319" t="s">
        <v>25</v>
      </c>
      <c r="D32" s="320" t="s">
        <v>334</v>
      </c>
      <c r="E32" s="321"/>
      <c r="F32" s="321"/>
      <c r="G32" s="322">
        <v>48</v>
      </c>
      <c r="H32" s="322">
        <v>48</v>
      </c>
      <c r="I32" s="322">
        <f t="shared" si="0"/>
        <v>96</v>
      </c>
      <c r="J32" s="323">
        <f t="shared" si="1"/>
        <v>0</v>
      </c>
      <c r="L32" s="316"/>
      <c r="M32" s="316"/>
    </row>
    <row r="33" spans="1:13" s="266" customFormat="1" ht="12.75" x14ac:dyDescent="0.2">
      <c r="A33" s="317" t="s">
        <v>340</v>
      </c>
      <c r="B33" s="318" t="s">
        <v>343</v>
      </c>
      <c r="C33" s="319" t="s">
        <v>25</v>
      </c>
      <c r="D33" s="320" t="s">
        <v>334</v>
      </c>
      <c r="E33" s="321"/>
      <c r="F33" s="321"/>
      <c r="G33" s="322">
        <v>48</v>
      </c>
      <c r="H33" s="322">
        <v>48</v>
      </c>
      <c r="I33" s="322">
        <f t="shared" si="0"/>
        <v>96</v>
      </c>
      <c r="J33" s="323">
        <f t="shared" si="1"/>
        <v>0</v>
      </c>
      <c r="L33" s="316"/>
      <c r="M33" s="316"/>
    </row>
    <row r="34" spans="1:13" s="266" customFormat="1" ht="12.75" x14ac:dyDescent="0.2">
      <c r="A34" s="317" t="s">
        <v>342</v>
      </c>
      <c r="B34" s="318" t="s">
        <v>345</v>
      </c>
      <c r="C34" s="319" t="s">
        <v>25</v>
      </c>
      <c r="D34" s="320" t="s">
        <v>334</v>
      </c>
      <c r="E34" s="321"/>
      <c r="F34" s="321"/>
      <c r="G34" s="322">
        <v>48</v>
      </c>
      <c r="H34" s="322">
        <v>48</v>
      </c>
      <c r="I34" s="322">
        <f t="shared" si="0"/>
        <v>96</v>
      </c>
      <c r="J34" s="323">
        <f t="shared" si="1"/>
        <v>0</v>
      </c>
      <c r="L34" s="316"/>
      <c r="M34" s="316"/>
    </row>
    <row r="35" spans="1:13" s="266" customFormat="1" ht="12.75" x14ac:dyDescent="0.2">
      <c r="A35" s="317" t="s">
        <v>344</v>
      </c>
      <c r="B35" s="318" t="s">
        <v>347</v>
      </c>
      <c r="C35" s="319" t="s">
        <v>25</v>
      </c>
      <c r="D35" s="320" t="s">
        <v>334</v>
      </c>
      <c r="E35" s="321"/>
      <c r="F35" s="321"/>
      <c r="G35" s="322">
        <v>48</v>
      </c>
      <c r="H35" s="322">
        <v>48</v>
      </c>
      <c r="I35" s="322">
        <f t="shared" si="0"/>
        <v>96</v>
      </c>
      <c r="J35" s="323">
        <f t="shared" si="1"/>
        <v>0</v>
      </c>
      <c r="L35" s="316"/>
      <c r="M35" s="316"/>
    </row>
    <row r="36" spans="1:13" s="266" customFormat="1" ht="12.75" x14ac:dyDescent="0.2">
      <c r="A36" s="317" t="s">
        <v>346</v>
      </c>
      <c r="B36" s="318" t="s">
        <v>65</v>
      </c>
      <c r="C36" s="319" t="s">
        <v>25</v>
      </c>
      <c r="D36" s="320" t="s">
        <v>334</v>
      </c>
      <c r="E36" s="321"/>
      <c r="F36" s="321"/>
      <c r="G36" s="322">
        <v>48</v>
      </c>
      <c r="H36" s="322">
        <v>48</v>
      </c>
      <c r="I36" s="322">
        <f t="shared" si="0"/>
        <v>96</v>
      </c>
      <c r="J36" s="323">
        <f t="shared" si="1"/>
        <v>0</v>
      </c>
      <c r="L36" s="316"/>
      <c r="M36" s="316"/>
    </row>
    <row r="37" spans="1:13" s="266" customFormat="1" ht="12.75" x14ac:dyDescent="0.2">
      <c r="A37" s="317" t="s">
        <v>436</v>
      </c>
      <c r="B37" s="318" t="s">
        <v>348</v>
      </c>
      <c r="C37" s="319" t="s">
        <v>25</v>
      </c>
      <c r="D37" s="320" t="s">
        <v>334</v>
      </c>
      <c r="E37" s="321"/>
      <c r="F37" s="321"/>
      <c r="G37" s="322">
        <v>48</v>
      </c>
      <c r="H37" s="322">
        <v>48</v>
      </c>
      <c r="I37" s="322">
        <f t="shared" si="0"/>
        <v>96</v>
      </c>
      <c r="J37" s="323">
        <f t="shared" si="1"/>
        <v>0</v>
      </c>
      <c r="L37" s="316"/>
      <c r="M37" s="316"/>
    </row>
    <row r="38" spans="1:13" s="266" customFormat="1" ht="13.5" thickBot="1" x14ac:dyDescent="0.25">
      <c r="A38" s="363" t="s">
        <v>349</v>
      </c>
      <c r="B38" s="364" t="s">
        <v>350</v>
      </c>
      <c r="C38" s="335"/>
      <c r="D38" s="264"/>
      <c r="E38" s="337"/>
      <c r="F38" s="337"/>
      <c r="G38" s="361"/>
      <c r="H38" s="361"/>
      <c r="I38" s="361"/>
      <c r="J38" s="365"/>
      <c r="L38" s="316"/>
      <c r="M38" s="316"/>
    </row>
    <row r="39" spans="1:13" s="266" customFormat="1" ht="13.5" thickBot="1" x14ac:dyDescent="0.25">
      <c r="A39" s="366" t="s">
        <v>351</v>
      </c>
      <c r="B39" s="367" t="s">
        <v>352</v>
      </c>
      <c r="C39" s="350" t="s">
        <v>25</v>
      </c>
      <c r="D39" s="351" t="s">
        <v>60</v>
      </c>
      <c r="E39" s="368"/>
      <c r="F39" s="368"/>
      <c r="G39" s="353">
        <v>252</v>
      </c>
      <c r="H39" s="353">
        <v>252</v>
      </c>
      <c r="I39" s="353">
        <f>G39+H39</f>
        <v>504</v>
      </c>
      <c r="J39" s="354">
        <f>E39*I39</f>
        <v>0</v>
      </c>
      <c r="L39" s="316"/>
      <c r="M39" s="316"/>
    </row>
    <row r="40" spans="1:13" s="266" customFormat="1" ht="13.5" thickBot="1" x14ac:dyDescent="0.25">
      <c r="A40" s="369"/>
      <c r="B40" s="370" t="s">
        <v>63</v>
      </c>
      <c r="C40" s="371"/>
      <c r="D40" s="371"/>
      <c r="E40" s="371"/>
      <c r="F40" s="371"/>
      <c r="G40" s="371"/>
      <c r="H40" s="371"/>
      <c r="I40" s="372"/>
      <c r="J40" s="373">
        <f>SUM(J10:J39)</f>
        <v>0</v>
      </c>
      <c r="L40" s="316"/>
      <c r="M40" s="316"/>
    </row>
    <row r="41" spans="1:13" s="266" customFormat="1" ht="13.5" thickBot="1" x14ac:dyDescent="0.25">
      <c r="A41" s="262"/>
      <c r="B41" s="262"/>
      <c r="C41" s="374"/>
      <c r="D41" s="262"/>
      <c r="E41" s="262"/>
      <c r="F41" s="262"/>
      <c r="J41" s="375"/>
      <c r="L41" s="316"/>
      <c r="M41" s="316"/>
    </row>
    <row r="42" spans="1:13" s="266" customFormat="1" ht="13.5" thickBot="1" x14ac:dyDescent="0.25">
      <c r="A42" s="297" t="s">
        <v>62</v>
      </c>
      <c r="B42" s="376" t="s">
        <v>28</v>
      </c>
      <c r="C42" s="377"/>
      <c r="D42" s="378"/>
      <c r="E42" s="379"/>
      <c r="F42" s="379"/>
      <c r="G42" s="380"/>
      <c r="H42" s="380"/>
      <c r="I42" s="380"/>
      <c r="J42" s="381"/>
      <c r="L42" s="316"/>
      <c r="M42" s="316"/>
    </row>
    <row r="43" spans="1:13" s="266" customFormat="1" ht="25.5" x14ac:dyDescent="0.2">
      <c r="A43" s="382" t="s">
        <v>61</v>
      </c>
      <c r="B43" s="310" t="s">
        <v>353</v>
      </c>
      <c r="C43" s="311" t="s">
        <v>25</v>
      </c>
      <c r="D43" s="312" t="s">
        <v>334</v>
      </c>
      <c r="E43" s="313"/>
      <c r="F43" s="313"/>
      <c r="G43" s="314">
        <v>48</v>
      </c>
      <c r="H43" s="314">
        <v>48</v>
      </c>
      <c r="I43" s="314">
        <f>G43+H43</f>
        <v>96</v>
      </c>
      <c r="J43" s="315">
        <f>E43*I43</f>
        <v>0</v>
      </c>
      <c r="L43" s="316"/>
      <c r="M43" s="316"/>
    </row>
    <row r="44" spans="1:13" s="266" customFormat="1" ht="12.75" x14ac:dyDescent="0.2">
      <c r="A44" s="383" t="s">
        <v>354</v>
      </c>
      <c r="B44" s="318" t="s">
        <v>355</v>
      </c>
      <c r="C44" s="384" t="s">
        <v>25</v>
      </c>
      <c r="D44" s="385" t="s">
        <v>334</v>
      </c>
      <c r="E44" s="345"/>
      <c r="F44" s="345"/>
      <c r="G44" s="386">
        <v>48</v>
      </c>
      <c r="H44" s="386">
        <v>48</v>
      </c>
      <c r="I44" s="386">
        <f>G44+H44</f>
        <v>96</v>
      </c>
      <c r="J44" s="387">
        <f>E44*I44</f>
        <v>0</v>
      </c>
      <c r="L44" s="316"/>
      <c r="M44" s="316"/>
    </row>
    <row r="45" spans="1:13" s="266" customFormat="1" ht="12.75" x14ac:dyDescent="0.2">
      <c r="A45" s="383" t="s">
        <v>356</v>
      </c>
      <c r="B45" s="318" t="s">
        <v>357</v>
      </c>
      <c r="C45" s="388"/>
      <c r="D45" s="389"/>
      <c r="E45" s="390"/>
      <c r="F45" s="390"/>
      <c r="G45" s="391"/>
      <c r="H45" s="391"/>
      <c r="I45" s="391"/>
      <c r="J45" s="392"/>
      <c r="L45" s="316"/>
      <c r="M45" s="316"/>
    </row>
    <row r="46" spans="1:13" s="266" customFormat="1" ht="12.75" x14ac:dyDescent="0.2">
      <c r="A46" s="383" t="s">
        <v>358</v>
      </c>
      <c r="B46" s="318" t="s">
        <v>359</v>
      </c>
      <c r="C46" s="393"/>
      <c r="D46" s="394"/>
      <c r="E46" s="395"/>
      <c r="F46" s="395"/>
      <c r="G46" s="396"/>
      <c r="H46" s="396"/>
      <c r="I46" s="396"/>
      <c r="J46" s="397"/>
      <c r="L46" s="316"/>
      <c r="M46" s="316"/>
    </row>
    <row r="47" spans="1:13" s="266" customFormat="1" ht="13.5" thickBot="1" x14ac:dyDescent="0.25">
      <c r="A47" s="398" t="s">
        <v>360</v>
      </c>
      <c r="B47" s="327" t="s">
        <v>361</v>
      </c>
      <c r="C47" s="328" t="s">
        <v>25</v>
      </c>
      <c r="D47" s="329" t="s">
        <v>60</v>
      </c>
      <c r="E47" s="339"/>
      <c r="F47" s="339"/>
      <c r="G47" s="331">
        <v>252</v>
      </c>
      <c r="H47" s="331">
        <v>252</v>
      </c>
      <c r="I47" s="331">
        <f>G47+H47</f>
        <v>504</v>
      </c>
      <c r="J47" s="332">
        <f>E47*I47</f>
        <v>0</v>
      </c>
      <c r="L47" s="316"/>
      <c r="M47" s="316"/>
    </row>
    <row r="48" spans="1:13" s="266" customFormat="1" ht="13.5" thickBot="1" x14ac:dyDescent="0.25">
      <c r="A48" s="369"/>
      <c r="B48" s="399" t="s">
        <v>428</v>
      </c>
      <c r="C48" s="400"/>
      <c r="D48" s="401"/>
      <c r="E48" s="401"/>
      <c r="F48" s="401"/>
      <c r="G48" s="401"/>
      <c r="H48" s="401"/>
      <c r="I48" s="402"/>
      <c r="J48" s="403">
        <f>SUM(J43:J47)</f>
        <v>0</v>
      </c>
      <c r="L48" s="316"/>
      <c r="M48" s="316"/>
    </row>
    <row r="49" spans="1:13" s="266" customFormat="1" ht="27.75" customHeight="1" thickBot="1" x14ac:dyDescent="0.25">
      <c r="A49" s="369"/>
      <c r="B49" s="404" t="s">
        <v>362</v>
      </c>
      <c r="C49" s="405"/>
      <c r="D49" s="406"/>
      <c r="E49" s="406"/>
      <c r="F49" s="406"/>
      <c r="G49" s="406"/>
      <c r="H49" s="406"/>
      <c r="I49" s="407"/>
      <c r="J49" s="373">
        <f>J40+J48</f>
        <v>0</v>
      </c>
      <c r="L49" s="316"/>
      <c r="M49" s="316"/>
    </row>
    <row r="50" spans="1:13" s="266" customFormat="1" ht="13.5" thickBot="1" x14ac:dyDescent="0.25">
      <c r="A50" s="292">
        <v>2</v>
      </c>
      <c r="B50" s="413" t="s">
        <v>365</v>
      </c>
      <c r="C50" s="408"/>
      <c r="D50" s="409"/>
      <c r="E50" s="410"/>
      <c r="F50" s="410"/>
      <c r="G50" s="414"/>
      <c r="H50" s="414"/>
      <c r="I50" s="414"/>
      <c r="J50" s="415"/>
      <c r="L50" s="316"/>
      <c r="M50" s="316"/>
    </row>
    <row r="51" spans="1:13" s="266" customFormat="1" ht="13.5" thickBot="1" x14ac:dyDescent="0.25">
      <c r="A51" s="309" t="s">
        <v>26</v>
      </c>
      <c r="B51" s="416" t="s">
        <v>366</v>
      </c>
      <c r="C51" s="417" t="s">
        <v>125</v>
      </c>
      <c r="D51" s="312" t="s">
        <v>128</v>
      </c>
      <c r="E51" s="342"/>
      <c r="F51" s="342"/>
      <c r="G51" s="418">
        <f>484*2</f>
        <v>968</v>
      </c>
      <c r="H51" s="418">
        <f>484*2</f>
        <v>968</v>
      </c>
      <c r="I51" s="314">
        <f>G51+H51</f>
        <v>1936</v>
      </c>
      <c r="J51" s="315">
        <f>E51*I51</f>
        <v>0</v>
      </c>
      <c r="L51" s="316"/>
      <c r="M51" s="316"/>
    </row>
    <row r="52" spans="1:13" s="266" customFormat="1" ht="13.5" thickBot="1" x14ac:dyDescent="0.25">
      <c r="A52" s="493" t="s">
        <v>138</v>
      </c>
      <c r="B52" s="419" t="s">
        <v>367</v>
      </c>
      <c r="C52" s="420" t="s">
        <v>125</v>
      </c>
      <c r="D52" s="320" t="s">
        <v>128</v>
      </c>
      <c r="E52" s="345"/>
      <c r="F52" s="345"/>
      <c r="G52" s="421">
        <f>1457*2</f>
        <v>2914</v>
      </c>
      <c r="H52" s="421">
        <f>1457*2</f>
        <v>2914</v>
      </c>
      <c r="I52" s="396">
        <f>G52+H52</f>
        <v>5828</v>
      </c>
      <c r="J52" s="323">
        <f>E52*I52</f>
        <v>0</v>
      </c>
      <c r="L52" s="316"/>
      <c r="M52" s="316"/>
    </row>
    <row r="53" spans="1:13" s="266" customFormat="1" ht="13.5" thickBot="1" x14ac:dyDescent="0.25">
      <c r="A53" s="493" t="s">
        <v>139</v>
      </c>
      <c r="B53" s="422" t="s">
        <v>368</v>
      </c>
      <c r="C53" s="328" t="s">
        <v>25</v>
      </c>
      <c r="D53" s="329" t="s">
        <v>128</v>
      </c>
      <c r="E53" s="339"/>
      <c r="F53" s="339"/>
      <c r="G53" s="331">
        <v>30</v>
      </c>
      <c r="H53" s="331">
        <v>30</v>
      </c>
      <c r="I53" s="331">
        <f>G53+H53</f>
        <v>60</v>
      </c>
      <c r="J53" s="332">
        <f>E53*I53</f>
        <v>0</v>
      </c>
      <c r="L53" s="316"/>
      <c r="M53" s="316"/>
    </row>
    <row r="54" spans="1:13" s="266" customFormat="1" ht="13.5" thickBot="1" x14ac:dyDescent="0.25">
      <c r="A54" s="369"/>
      <c r="B54" s="423" t="s">
        <v>369</v>
      </c>
      <c r="C54" s="424"/>
      <c r="D54" s="425"/>
      <c r="E54" s="425"/>
      <c r="F54" s="425"/>
      <c r="G54" s="425"/>
      <c r="H54" s="425"/>
      <c r="I54" s="426"/>
      <c r="J54" s="427">
        <f>SUM(J51:J53)</f>
        <v>0</v>
      </c>
      <c r="L54" s="316"/>
      <c r="M54" s="316"/>
    </row>
    <row r="55" spans="1:13" s="266" customFormat="1" ht="13.5" customHeight="1" thickBot="1" x14ac:dyDescent="0.25">
      <c r="A55" s="292">
        <v>3</v>
      </c>
      <c r="B55" s="636" t="s">
        <v>370</v>
      </c>
      <c r="C55" s="637"/>
      <c r="D55" s="638"/>
      <c r="E55" s="428"/>
      <c r="F55" s="428"/>
      <c r="J55" s="362"/>
      <c r="L55" s="316"/>
      <c r="M55" s="316"/>
    </row>
    <row r="56" spans="1:13" s="266" customFormat="1" ht="13.5" thickBot="1" x14ac:dyDescent="0.25">
      <c r="A56" s="309" t="s">
        <v>58</v>
      </c>
      <c r="B56" s="429" t="s">
        <v>371</v>
      </c>
      <c r="C56" s="430" t="s">
        <v>372</v>
      </c>
      <c r="D56" s="312" t="s">
        <v>128</v>
      </c>
      <c r="E56" s="342"/>
      <c r="F56" s="342"/>
      <c r="G56" s="314">
        <v>100</v>
      </c>
      <c r="H56" s="314">
        <v>100</v>
      </c>
      <c r="I56" s="314">
        <f t="shared" ref="I56:I61" si="2">G56+H56</f>
        <v>200</v>
      </c>
      <c r="J56" s="397">
        <f t="shared" ref="J56:J61" si="3">E56*I56</f>
        <v>0</v>
      </c>
      <c r="L56" s="316"/>
      <c r="M56" s="316"/>
    </row>
    <row r="57" spans="1:13" s="266" customFormat="1" ht="13.5" thickBot="1" x14ac:dyDescent="0.25">
      <c r="A57" s="493" t="s">
        <v>123</v>
      </c>
      <c r="B57" s="431" t="s">
        <v>373</v>
      </c>
      <c r="C57" s="432" t="s">
        <v>125</v>
      </c>
      <c r="D57" s="320" t="s">
        <v>128</v>
      </c>
      <c r="E57" s="345"/>
      <c r="F57" s="345"/>
      <c r="G57" s="322">
        <v>100</v>
      </c>
      <c r="H57" s="322">
        <v>100</v>
      </c>
      <c r="I57" s="322">
        <f t="shared" si="2"/>
        <v>200</v>
      </c>
      <c r="J57" s="323">
        <f t="shared" si="3"/>
        <v>0</v>
      </c>
      <c r="L57" s="316"/>
      <c r="M57" s="316"/>
    </row>
    <row r="58" spans="1:13" s="266" customFormat="1" ht="13.5" customHeight="1" thickBot="1" x14ac:dyDescent="0.25">
      <c r="A58" s="493" t="s">
        <v>127</v>
      </c>
      <c r="B58" s="431" t="s">
        <v>374</v>
      </c>
      <c r="C58" s="432" t="s">
        <v>125</v>
      </c>
      <c r="D58" s="320" t="s">
        <v>128</v>
      </c>
      <c r="E58" s="345"/>
      <c r="F58" s="345"/>
      <c r="G58" s="322">
        <v>150</v>
      </c>
      <c r="H58" s="322">
        <v>150</v>
      </c>
      <c r="I58" s="322">
        <f t="shared" si="2"/>
        <v>300</v>
      </c>
      <c r="J58" s="323">
        <f t="shared" si="3"/>
        <v>0</v>
      </c>
      <c r="L58" s="316"/>
      <c r="M58" s="316"/>
    </row>
    <row r="59" spans="1:13" s="266" customFormat="1" ht="17.25" customHeight="1" thickBot="1" x14ac:dyDescent="0.25">
      <c r="A59" s="493" t="s">
        <v>164</v>
      </c>
      <c r="B59" s="431" t="s">
        <v>375</v>
      </c>
      <c r="C59" s="432" t="s">
        <v>125</v>
      </c>
      <c r="D59" s="320" t="s">
        <v>128</v>
      </c>
      <c r="E59" s="321"/>
      <c r="F59" s="321"/>
      <c r="G59" s="322">
        <v>150</v>
      </c>
      <c r="H59" s="322">
        <v>150</v>
      </c>
      <c r="I59" s="322">
        <f t="shared" si="2"/>
        <v>300</v>
      </c>
      <c r="J59" s="323">
        <f t="shared" si="3"/>
        <v>0</v>
      </c>
      <c r="L59" s="316"/>
      <c r="M59" s="316"/>
    </row>
    <row r="60" spans="1:13" s="266" customFormat="1" ht="15" customHeight="1" thickBot="1" x14ac:dyDescent="0.25">
      <c r="A60" s="493" t="s">
        <v>166</v>
      </c>
      <c r="B60" s="431" t="s">
        <v>376</v>
      </c>
      <c r="C60" s="432" t="s">
        <v>377</v>
      </c>
      <c r="D60" s="320" t="s">
        <v>128</v>
      </c>
      <c r="E60" s="390"/>
      <c r="F60" s="390"/>
      <c r="G60" s="322">
        <v>100</v>
      </c>
      <c r="H60" s="322">
        <v>100</v>
      </c>
      <c r="I60" s="322">
        <f t="shared" si="2"/>
        <v>200</v>
      </c>
      <c r="J60" s="323">
        <f t="shared" si="3"/>
        <v>0</v>
      </c>
      <c r="L60" s="316"/>
      <c r="M60" s="316"/>
    </row>
    <row r="61" spans="1:13" s="266" customFormat="1" ht="13.5" customHeight="1" thickBot="1" x14ac:dyDescent="0.25">
      <c r="A61" s="493" t="s">
        <v>168</v>
      </c>
      <c r="B61" s="433" t="s">
        <v>378</v>
      </c>
      <c r="C61" s="434" t="s">
        <v>125</v>
      </c>
      <c r="D61" s="329" t="s">
        <v>128</v>
      </c>
      <c r="E61" s="339"/>
      <c r="F61" s="339"/>
      <c r="G61" s="331">
        <v>200</v>
      </c>
      <c r="H61" s="331">
        <v>200</v>
      </c>
      <c r="I61" s="331">
        <f t="shared" si="2"/>
        <v>400</v>
      </c>
      <c r="J61" s="323">
        <f t="shared" si="3"/>
        <v>0</v>
      </c>
      <c r="L61" s="316"/>
      <c r="M61" s="316"/>
    </row>
    <row r="62" spans="1:13" s="266" customFormat="1" ht="13.5" thickBot="1" x14ac:dyDescent="0.25">
      <c r="A62" s="369"/>
      <c r="B62" s="404" t="s">
        <v>379</v>
      </c>
      <c r="C62" s="425"/>
      <c r="D62" s="425"/>
      <c r="E62" s="425"/>
      <c r="F62" s="425"/>
      <c r="G62" s="425"/>
      <c r="H62" s="425"/>
      <c r="I62" s="426"/>
      <c r="J62" s="435">
        <f>SUM(J56:J61)</f>
        <v>0</v>
      </c>
      <c r="L62" s="316"/>
      <c r="M62" s="316"/>
    </row>
    <row r="63" spans="1:13" s="266" customFormat="1" ht="13.5" customHeight="1" thickBot="1" x14ac:dyDescent="0.25">
      <c r="A63" s="436">
        <v>4</v>
      </c>
      <c r="B63" s="413" t="s">
        <v>380</v>
      </c>
      <c r="C63" s="335"/>
      <c r="D63" s="264"/>
      <c r="E63" s="428"/>
      <c r="F63" s="428"/>
      <c r="I63" s="266" t="s">
        <v>125</v>
      </c>
      <c r="J63" s="362" t="s">
        <v>502</v>
      </c>
      <c r="L63" s="316"/>
      <c r="M63" s="316"/>
    </row>
    <row r="64" spans="1:13" s="266" customFormat="1" ht="13.5" thickBot="1" x14ac:dyDescent="0.25">
      <c r="A64" s="382" t="s">
        <v>172</v>
      </c>
      <c r="B64" s="416" t="s">
        <v>448</v>
      </c>
      <c r="C64" s="437" t="s">
        <v>125</v>
      </c>
      <c r="D64" s="312" t="s">
        <v>437</v>
      </c>
      <c r="E64" s="438"/>
      <c r="F64" s="438"/>
      <c r="G64" s="439">
        <v>3</v>
      </c>
      <c r="H64" s="439">
        <v>3</v>
      </c>
      <c r="I64" s="314">
        <v>4428</v>
      </c>
      <c r="J64" s="496">
        <f>I64*E64</f>
        <v>0</v>
      </c>
      <c r="L64" s="316"/>
      <c r="M64" s="316"/>
    </row>
    <row r="65" spans="1:13" s="266" customFormat="1" ht="13.5" thickBot="1" x14ac:dyDescent="0.25">
      <c r="A65" s="495" t="s">
        <v>173</v>
      </c>
      <c r="B65" s="419" t="s">
        <v>438</v>
      </c>
      <c r="C65" s="440" t="s">
        <v>25</v>
      </c>
      <c r="D65" s="488" t="s">
        <v>437</v>
      </c>
      <c r="E65" s="441"/>
      <c r="F65" s="441"/>
      <c r="G65" s="442">
        <v>3</v>
      </c>
      <c r="H65" s="442">
        <v>3</v>
      </c>
      <c r="I65" s="396">
        <v>4428</v>
      </c>
      <c r="J65" s="496">
        <f t="shared" ref="J65:J66" si="4">I65*E65</f>
        <v>0</v>
      </c>
      <c r="L65" s="316"/>
      <c r="M65" s="316"/>
    </row>
    <row r="66" spans="1:13" s="266" customFormat="1" ht="13.5" thickBot="1" x14ac:dyDescent="0.25">
      <c r="A66" s="495" t="s">
        <v>174</v>
      </c>
      <c r="B66" s="422" t="s">
        <v>447</v>
      </c>
      <c r="C66" s="443" t="s">
        <v>25</v>
      </c>
      <c r="D66" s="488" t="s">
        <v>437</v>
      </c>
      <c r="E66" s="444"/>
      <c r="F66" s="444"/>
      <c r="G66" s="445">
        <v>3</v>
      </c>
      <c r="H66" s="445">
        <v>3</v>
      </c>
      <c r="I66" s="331">
        <v>378.81</v>
      </c>
      <c r="J66" s="496">
        <f t="shared" si="4"/>
        <v>0</v>
      </c>
      <c r="L66" s="316"/>
      <c r="M66" s="316"/>
    </row>
    <row r="67" spans="1:13" s="266" customFormat="1" ht="13.5" thickBot="1" x14ac:dyDescent="0.25">
      <c r="A67" s="369"/>
      <c r="B67" s="404" t="s">
        <v>381</v>
      </c>
      <c r="C67" s="411"/>
      <c r="D67" s="411"/>
      <c r="E67" s="411"/>
      <c r="F67" s="411"/>
      <c r="G67" s="411"/>
      <c r="H67" s="411"/>
      <c r="I67" s="412"/>
      <c r="J67" s="435">
        <f>SUM(J64:J66)</f>
        <v>0</v>
      </c>
      <c r="L67" s="316"/>
      <c r="M67" s="316"/>
    </row>
    <row r="68" spans="1:13" s="266" customFormat="1" ht="12.75" x14ac:dyDescent="0.2">
      <c r="A68" s="446" t="s">
        <v>507</v>
      </c>
      <c r="B68" s="447"/>
      <c r="C68" s="447"/>
      <c r="D68" s="447"/>
      <c r="E68" s="447"/>
      <c r="F68" s="447"/>
      <c r="G68" s="447"/>
      <c r="H68" s="447"/>
      <c r="I68" s="447"/>
      <c r="J68" s="447"/>
      <c r="K68" s="448"/>
      <c r="L68" s="448"/>
      <c r="M68" s="448"/>
    </row>
    <row r="69" spans="1:13" x14ac:dyDescent="0.15">
      <c r="A69" s="449"/>
      <c r="B69" s="449"/>
      <c r="C69" s="449"/>
      <c r="D69" s="449"/>
      <c r="E69" s="449"/>
      <c r="F69" s="449"/>
      <c r="G69" s="449"/>
      <c r="H69" s="449"/>
      <c r="I69" s="449"/>
      <c r="J69" s="449"/>
      <c r="K69" s="449"/>
      <c r="L69" s="449"/>
      <c r="M69" s="449"/>
    </row>
    <row r="70" spans="1:13" ht="24.95" customHeight="1" x14ac:dyDescent="0.15">
      <c r="A70" s="451"/>
      <c r="C70" s="453"/>
      <c r="D70" s="450"/>
      <c r="E70" s="639" t="s">
        <v>382</v>
      </c>
      <c r="F70" s="640"/>
      <c r="G70" s="641"/>
      <c r="H70" s="641"/>
      <c r="I70" s="642"/>
      <c r="J70" s="454">
        <f>SUM(J49,J54,J62,J67)</f>
        <v>0</v>
      </c>
      <c r="K70" s="455" t="s">
        <v>383</v>
      </c>
    </row>
    <row r="71" spans="1:13" ht="24.95" customHeight="1" x14ac:dyDescent="0.15">
      <c r="A71" s="456"/>
      <c r="B71" s="198"/>
      <c r="C71" s="450"/>
      <c r="D71" s="457" t="s">
        <v>384</v>
      </c>
      <c r="E71" s="639" t="s">
        <v>385</v>
      </c>
      <c r="F71" s="640"/>
      <c r="G71" s="643"/>
      <c r="H71" s="643"/>
      <c r="I71" s="644"/>
      <c r="J71" s="454">
        <f>J70/2</f>
        <v>0</v>
      </c>
      <c r="K71" s="455" t="s">
        <v>383</v>
      </c>
    </row>
    <row r="72" spans="1:13" ht="24.95" customHeight="1" x14ac:dyDescent="0.15">
      <c r="A72" s="456"/>
      <c r="B72" s="79"/>
      <c r="C72" s="79"/>
      <c r="D72" s="450"/>
      <c r="E72" s="639" t="s">
        <v>386</v>
      </c>
      <c r="F72" s="640"/>
      <c r="G72" s="643"/>
      <c r="H72" s="643"/>
      <c r="I72" s="644"/>
      <c r="J72" s="454">
        <f>J70/2</f>
        <v>0</v>
      </c>
      <c r="K72" s="455" t="s">
        <v>383</v>
      </c>
    </row>
    <row r="73" spans="1:13" x14ac:dyDescent="0.15">
      <c r="C73" s="458"/>
      <c r="D73" s="453"/>
      <c r="E73" s="453"/>
      <c r="F73" s="453"/>
      <c r="G73" s="459"/>
      <c r="H73" s="459"/>
      <c r="I73" s="459"/>
      <c r="J73" s="460"/>
    </row>
    <row r="74" spans="1:13" s="452" customFormat="1" ht="12.75" customHeight="1" x14ac:dyDescent="0.25">
      <c r="A74" s="461"/>
      <c r="B74" s="462"/>
      <c r="C74" s="463"/>
      <c r="D74" s="464"/>
      <c r="E74" s="451"/>
      <c r="F74" s="451"/>
      <c r="G74" s="451"/>
    </row>
    <row r="75" spans="1:13" x14ac:dyDescent="0.15">
      <c r="C75" s="458"/>
      <c r="D75" s="453"/>
      <c r="E75" s="453"/>
      <c r="F75" s="453"/>
      <c r="G75" s="459"/>
      <c r="H75" s="459"/>
      <c r="I75" s="459"/>
      <c r="J75" s="460"/>
    </row>
    <row r="76" spans="1:13" x14ac:dyDescent="0.15">
      <c r="C76" s="458"/>
      <c r="D76" s="453"/>
      <c r="E76" s="453"/>
      <c r="F76" s="453"/>
      <c r="G76" s="459"/>
      <c r="H76" s="459"/>
      <c r="I76" s="459"/>
      <c r="J76" s="460"/>
    </row>
    <row r="77" spans="1:13" x14ac:dyDescent="0.15">
      <c r="C77" s="458"/>
      <c r="D77" s="453"/>
      <c r="E77" s="453"/>
      <c r="F77" s="453"/>
      <c r="G77" s="459"/>
      <c r="H77" s="459"/>
      <c r="I77" s="459"/>
      <c r="J77" s="460"/>
    </row>
    <row r="78" spans="1:13" x14ac:dyDescent="0.15">
      <c r="C78" s="458"/>
      <c r="D78" s="453"/>
      <c r="E78" s="453"/>
      <c r="F78" s="453"/>
      <c r="G78" s="459"/>
      <c r="H78" s="459"/>
      <c r="I78" s="459"/>
      <c r="J78" s="460"/>
    </row>
    <row r="79" spans="1:13" x14ac:dyDescent="0.15">
      <c r="C79" s="458"/>
      <c r="D79" s="453"/>
      <c r="E79" s="453"/>
      <c r="F79" s="453"/>
      <c r="G79" s="459"/>
      <c r="H79" s="459"/>
      <c r="I79" s="459"/>
      <c r="J79" s="460"/>
    </row>
    <row r="80" spans="1:13" x14ac:dyDescent="0.15">
      <c r="C80" s="458"/>
      <c r="D80" s="453"/>
      <c r="E80" s="453"/>
      <c r="F80" s="453"/>
      <c r="G80" s="459"/>
      <c r="H80" s="459"/>
      <c r="I80" s="459"/>
      <c r="J80" s="460"/>
    </row>
    <row r="81" spans="3:10" x14ac:dyDescent="0.15">
      <c r="C81" s="458"/>
      <c r="D81" s="453"/>
      <c r="E81" s="453"/>
      <c r="F81" s="453"/>
      <c r="G81" s="459"/>
      <c r="H81" s="459"/>
      <c r="I81" s="459"/>
      <c r="J81" s="460"/>
    </row>
    <row r="82" spans="3:10" x14ac:dyDescent="0.15">
      <c r="C82" s="458"/>
      <c r="D82" s="453"/>
      <c r="E82" s="453"/>
      <c r="F82" s="453"/>
      <c r="G82" s="459"/>
      <c r="H82" s="459"/>
      <c r="I82" s="459"/>
      <c r="J82" s="460"/>
    </row>
    <row r="83" spans="3:10" x14ac:dyDescent="0.15">
      <c r="C83" s="458"/>
      <c r="D83" s="453"/>
      <c r="E83" s="453"/>
      <c r="F83" s="453"/>
      <c r="G83" s="459"/>
      <c r="H83" s="459"/>
      <c r="I83" s="459"/>
      <c r="J83" s="460"/>
    </row>
    <row r="84" spans="3:10" x14ac:dyDescent="0.15">
      <c r="C84" s="458"/>
      <c r="D84" s="453"/>
      <c r="E84" s="453"/>
      <c r="F84" s="453"/>
      <c r="G84" s="459"/>
      <c r="H84" s="459"/>
      <c r="I84" s="459"/>
      <c r="J84" s="460"/>
    </row>
    <row r="85" spans="3:10" x14ac:dyDescent="0.15">
      <c r="C85" s="458"/>
      <c r="D85" s="453"/>
      <c r="E85" s="453"/>
      <c r="F85" s="453"/>
      <c r="G85" s="459"/>
      <c r="H85" s="459"/>
      <c r="I85" s="459"/>
      <c r="J85" s="460"/>
    </row>
    <row r="86" spans="3:10" x14ac:dyDescent="0.15">
      <c r="C86" s="458"/>
      <c r="D86" s="453"/>
      <c r="E86" s="453"/>
      <c r="F86" s="453"/>
      <c r="G86" s="459"/>
      <c r="H86" s="459"/>
      <c r="I86" s="459"/>
      <c r="J86" s="460"/>
    </row>
    <row r="87" spans="3:10" x14ac:dyDescent="0.15">
      <c r="C87" s="458"/>
      <c r="D87" s="453"/>
      <c r="E87" s="453"/>
      <c r="F87" s="453"/>
      <c r="G87" s="459"/>
      <c r="H87" s="459"/>
      <c r="I87" s="459"/>
      <c r="J87" s="460"/>
    </row>
    <row r="88" spans="3:10" x14ac:dyDescent="0.15">
      <c r="C88" s="458"/>
      <c r="D88" s="453"/>
      <c r="E88" s="453"/>
      <c r="F88" s="453"/>
      <c r="G88" s="459"/>
      <c r="H88" s="459"/>
      <c r="I88" s="459"/>
      <c r="J88" s="460"/>
    </row>
    <row r="89" spans="3:10" x14ac:dyDescent="0.15">
      <c r="C89" s="458"/>
      <c r="D89" s="453"/>
      <c r="E89" s="453"/>
      <c r="F89" s="453"/>
      <c r="G89" s="459"/>
      <c r="H89" s="459"/>
      <c r="I89" s="459"/>
      <c r="J89" s="460"/>
    </row>
    <row r="90" spans="3:10" x14ac:dyDescent="0.15">
      <c r="C90" s="458"/>
      <c r="D90" s="453"/>
      <c r="E90" s="453"/>
      <c r="F90" s="453"/>
      <c r="G90" s="459"/>
      <c r="H90" s="459"/>
      <c r="I90" s="459"/>
      <c r="J90" s="460"/>
    </row>
    <row r="91" spans="3:10" x14ac:dyDescent="0.15">
      <c r="C91" s="458"/>
      <c r="D91" s="453"/>
      <c r="E91" s="453"/>
      <c r="F91" s="453"/>
      <c r="G91" s="459"/>
      <c r="H91" s="459"/>
      <c r="I91" s="459"/>
      <c r="J91" s="460"/>
    </row>
    <row r="92" spans="3:10" x14ac:dyDescent="0.15">
      <c r="C92" s="458"/>
      <c r="D92" s="453"/>
      <c r="E92" s="453"/>
      <c r="F92" s="453"/>
      <c r="G92" s="459"/>
      <c r="H92" s="459"/>
      <c r="I92" s="459"/>
      <c r="J92" s="460"/>
    </row>
    <row r="93" spans="3:10" x14ac:dyDescent="0.15">
      <c r="C93" s="458"/>
      <c r="D93" s="453"/>
      <c r="E93" s="453"/>
      <c r="F93" s="453"/>
      <c r="G93" s="459"/>
      <c r="H93" s="459"/>
      <c r="I93" s="459"/>
      <c r="J93" s="460"/>
    </row>
    <row r="94" spans="3:10" x14ac:dyDescent="0.15">
      <c r="C94" s="458"/>
      <c r="D94" s="453"/>
      <c r="E94" s="453"/>
      <c r="F94" s="453"/>
      <c r="G94" s="459"/>
      <c r="H94" s="459"/>
      <c r="I94" s="459"/>
      <c r="J94" s="460"/>
    </row>
    <row r="95" spans="3:10" x14ac:dyDescent="0.15">
      <c r="C95" s="458"/>
      <c r="D95" s="453"/>
      <c r="E95" s="453"/>
      <c r="F95" s="453"/>
      <c r="G95" s="459"/>
      <c r="H95" s="459"/>
      <c r="I95" s="459"/>
      <c r="J95" s="460"/>
    </row>
    <row r="96" spans="3:10" x14ac:dyDescent="0.15">
      <c r="C96" s="458"/>
      <c r="D96" s="453"/>
      <c r="E96" s="453"/>
      <c r="F96" s="453"/>
      <c r="G96" s="459"/>
      <c r="H96" s="459"/>
      <c r="I96" s="459"/>
      <c r="J96" s="460"/>
    </row>
    <row r="97" spans="3:10" x14ac:dyDescent="0.15">
      <c r="C97" s="458"/>
      <c r="D97" s="453"/>
      <c r="E97" s="453"/>
      <c r="F97" s="453"/>
      <c r="G97" s="459"/>
      <c r="H97" s="459"/>
      <c r="I97" s="459"/>
      <c r="J97" s="460"/>
    </row>
    <row r="98" spans="3:10" x14ac:dyDescent="0.15">
      <c r="C98" s="458"/>
      <c r="D98" s="453"/>
      <c r="E98" s="453"/>
      <c r="F98" s="453"/>
      <c r="G98" s="459"/>
      <c r="H98" s="459"/>
      <c r="I98" s="459"/>
      <c r="J98" s="460"/>
    </row>
    <row r="99" spans="3:10" x14ac:dyDescent="0.15">
      <c r="C99" s="458"/>
      <c r="D99" s="453"/>
      <c r="E99" s="453"/>
      <c r="F99" s="453"/>
      <c r="G99" s="459"/>
      <c r="H99" s="459"/>
      <c r="I99" s="459"/>
      <c r="J99" s="460"/>
    </row>
    <row r="100" spans="3:10" x14ac:dyDescent="0.15">
      <c r="C100" s="458"/>
      <c r="D100" s="453"/>
      <c r="E100" s="453"/>
      <c r="F100" s="453"/>
      <c r="G100" s="459"/>
      <c r="H100" s="459"/>
      <c r="I100" s="459"/>
      <c r="J100" s="460"/>
    </row>
    <row r="101" spans="3:10" x14ac:dyDescent="0.15">
      <c r="C101" s="458"/>
      <c r="D101" s="453"/>
      <c r="E101" s="453"/>
      <c r="F101" s="453"/>
      <c r="G101" s="459"/>
      <c r="H101" s="459"/>
      <c r="I101" s="459"/>
      <c r="J101" s="460"/>
    </row>
    <row r="102" spans="3:10" x14ac:dyDescent="0.15">
      <c r="C102" s="458"/>
      <c r="D102" s="453"/>
      <c r="E102" s="453"/>
      <c r="F102" s="453"/>
      <c r="G102" s="459"/>
      <c r="H102" s="459"/>
      <c r="I102" s="459"/>
      <c r="J102" s="460"/>
    </row>
    <row r="103" spans="3:10" x14ac:dyDescent="0.15">
      <c r="C103" s="458"/>
      <c r="D103" s="453"/>
      <c r="E103" s="453"/>
      <c r="F103" s="453"/>
      <c r="G103" s="459"/>
      <c r="H103" s="459"/>
      <c r="I103" s="459"/>
      <c r="J103" s="460"/>
    </row>
    <row r="104" spans="3:10" x14ac:dyDescent="0.15">
      <c r="C104" s="458"/>
      <c r="D104" s="453"/>
      <c r="E104" s="453"/>
      <c r="F104" s="453"/>
      <c r="G104" s="459"/>
      <c r="H104" s="459"/>
      <c r="I104" s="459"/>
      <c r="J104" s="460"/>
    </row>
    <row r="105" spans="3:10" x14ac:dyDescent="0.15">
      <c r="C105" s="458"/>
      <c r="D105" s="453"/>
      <c r="E105" s="453"/>
      <c r="F105" s="453"/>
      <c r="G105" s="459"/>
      <c r="H105" s="459"/>
      <c r="I105" s="459"/>
      <c r="J105" s="460"/>
    </row>
    <row r="106" spans="3:10" x14ac:dyDescent="0.15">
      <c r="C106" s="458"/>
      <c r="D106" s="453"/>
      <c r="E106" s="453"/>
      <c r="F106" s="453"/>
      <c r="G106" s="459"/>
      <c r="H106" s="459"/>
      <c r="I106" s="459"/>
      <c r="J106" s="460"/>
    </row>
    <row r="107" spans="3:10" x14ac:dyDescent="0.15">
      <c r="C107" s="458"/>
      <c r="D107" s="453"/>
      <c r="E107" s="453"/>
      <c r="F107" s="453"/>
      <c r="G107" s="459"/>
      <c r="H107" s="459"/>
      <c r="I107" s="459"/>
      <c r="J107" s="460"/>
    </row>
    <row r="108" spans="3:10" x14ac:dyDescent="0.15">
      <c r="C108" s="458"/>
      <c r="D108" s="453"/>
      <c r="E108" s="453"/>
      <c r="F108" s="453"/>
      <c r="G108" s="459"/>
      <c r="H108" s="459"/>
      <c r="I108" s="459"/>
      <c r="J108" s="460"/>
    </row>
    <row r="109" spans="3:10" x14ac:dyDescent="0.15">
      <c r="C109" s="458"/>
      <c r="D109" s="453"/>
      <c r="E109" s="453"/>
      <c r="F109" s="453"/>
      <c r="G109" s="459"/>
      <c r="H109" s="459"/>
      <c r="I109" s="459"/>
      <c r="J109" s="460"/>
    </row>
    <row r="110" spans="3:10" x14ac:dyDescent="0.15">
      <c r="C110" s="458"/>
      <c r="D110" s="453"/>
      <c r="E110" s="453"/>
      <c r="F110" s="453"/>
      <c r="G110" s="459"/>
      <c r="H110" s="459"/>
      <c r="I110" s="459"/>
      <c r="J110" s="460"/>
    </row>
    <row r="111" spans="3:10" x14ac:dyDescent="0.15">
      <c r="C111" s="458"/>
      <c r="D111" s="453"/>
      <c r="E111" s="453"/>
      <c r="F111" s="453"/>
      <c r="G111" s="459"/>
      <c r="H111" s="459"/>
      <c r="I111" s="459"/>
      <c r="J111" s="460"/>
    </row>
    <row r="112" spans="3:10" x14ac:dyDescent="0.15">
      <c r="C112" s="458"/>
      <c r="D112" s="453"/>
      <c r="E112" s="453"/>
      <c r="F112" s="453"/>
      <c r="G112" s="459"/>
      <c r="H112" s="459"/>
      <c r="I112" s="459"/>
      <c r="J112" s="460"/>
    </row>
    <row r="113" spans="3:10" x14ac:dyDescent="0.15">
      <c r="C113" s="458"/>
      <c r="D113" s="453"/>
      <c r="E113" s="453"/>
      <c r="F113" s="453"/>
      <c r="G113" s="459"/>
      <c r="H113" s="459"/>
      <c r="I113" s="459"/>
      <c r="J113" s="460"/>
    </row>
    <row r="114" spans="3:10" x14ac:dyDescent="0.15">
      <c r="C114" s="458"/>
      <c r="D114" s="453"/>
      <c r="E114" s="453"/>
      <c r="F114" s="453"/>
      <c r="G114" s="459"/>
      <c r="H114" s="459"/>
      <c r="I114" s="459"/>
      <c r="J114" s="460"/>
    </row>
    <row r="115" spans="3:10" x14ac:dyDescent="0.15">
      <c r="C115" s="458"/>
      <c r="D115" s="453"/>
      <c r="E115" s="453"/>
      <c r="F115" s="453"/>
      <c r="G115" s="459"/>
      <c r="H115" s="459"/>
      <c r="I115" s="459"/>
      <c r="J115" s="460"/>
    </row>
    <row r="116" spans="3:10" x14ac:dyDescent="0.15">
      <c r="C116" s="458"/>
      <c r="D116" s="453"/>
      <c r="E116" s="453"/>
      <c r="F116" s="453"/>
      <c r="G116" s="459"/>
      <c r="H116" s="459"/>
      <c r="I116" s="459"/>
      <c r="J116" s="460"/>
    </row>
    <row r="117" spans="3:10" x14ac:dyDescent="0.15">
      <c r="C117" s="458"/>
      <c r="D117" s="453"/>
      <c r="E117" s="453"/>
      <c r="F117" s="453"/>
      <c r="G117" s="459"/>
      <c r="H117" s="459"/>
      <c r="I117" s="459"/>
      <c r="J117" s="460"/>
    </row>
    <row r="118" spans="3:10" x14ac:dyDescent="0.15">
      <c r="C118" s="458"/>
      <c r="D118" s="453"/>
      <c r="E118" s="453"/>
      <c r="F118" s="453"/>
      <c r="G118" s="459"/>
      <c r="H118" s="459"/>
      <c r="I118" s="459"/>
      <c r="J118" s="460"/>
    </row>
    <row r="119" spans="3:10" x14ac:dyDescent="0.15">
      <c r="C119" s="458"/>
      <c r="D119" s="453"/>
      <c r="E119" s="453"/>
      <c r="F119" s="453"/>
      <c r="G119" s="459"/>
      <c r="H119" s="459"/>
      <c r="I119" s="459"/>
      <c r="J119" s="460"/>
    </row>
    <row r="120" spans="3:10" x14ac:dyDescent="0.15">
      <c r="C120" s="458"/>
      <c r="D120" s="453"/>
      <c r="E120" s="453"/>
      <c r="F120" s="453"/>
      <c r="G120" s="459"/>
      <c r="H120" s="459"/>
      <c r="I120" s="459"/>
      <c r="J120" s="460"/>
    </row>
    <row r="121" spans="3:10" x14ac:dyDescent="0.15">
      <c r="C121" s="458"/>
      <c r="D121" s="453"/>
      <c r="E121" s="453"/>
      <c r="F121" s="453"/>
      <c r="G121" s="459"/>
      <c r="H121" s="459"/>
      <c r="I121" s="459"/>
      <c r="J121" s="460"/>
    </row>
    <row r="122" spans="3:10" x14ac:dyDescent="0.15">
      <c r="C122" s="458"/>
      <c r="D122" s="453"/>
      <c r="E122" s="453"/>
      <c r="F122" s="453"/>
      <c r="G122" s="459"/>
      <c r="H122" s="459"/>
      <c r="I122" s="459"/>
      <c r="J122" s="460"/>
    </row>
    <row r="123" spans="3:10" x14ac:dyDescent="0.15">
      <c r="C123" s="458"/>
      <c r="D123" s="453"/>
      <c r="E123" s="453"/>
      <c r="F123" s="453"/>
      <c r="G123" s="459"/>
      <c r="H123" s="459"/>
      <c r="I123" s="459"/>
      <c r="J123" s="460"/>
    </row>
    <row r="124" spans="3:10" x14ac:dyDescent="0.15">
      <c r="C124" s="458"/>
      <c r="D124" s="453"/>
      <c r="E124" s="453"/>
      <c r="F124" s="453"/>
      <c r="G124" s="459"/>
      <c r="H124" s="459"/>
      <c r="I124" s="459"/>
      <c r="J124" s="460"/>
    </row>
    <row r="125" spans="3:10" x14ac:dyDescent="0.15">
      <c r="C125" s="458"/>
      <c r="D125" s="453"/>
      <c r="E125" s="453"/>
      <c r="F125" s="453"/>
      <c r="G125" s="459"/>
      <c r="H125" s="459"/>
      <c r="I125" s="459"/>
      <c r="J125" s="460"/>
    </row>
    <row r="126" spans="3:10" x14ac:dyDescent="0.15">
      <c r="C126" s="458"/>
      <c r="D126" s="453"/>
      <c r="E126" s="453"/>
      <c r="F126" s="453"/>
      <c r="G126" s="459"/>
      <c r="H126" s="459"/>
      <c r="I126" s="459"/>
      <c r="J126" s="460"/>
    </row>
    <row r="127" spans="3:10" x14ac:dyDescent="0.15">
      <c r="C127" s="458"/>
      <c r="D127" s="453"/>
      <c r="E127" s="453"/>
      <c r="F127" s="453"/>
      <c r="G127" s="459"/>
      <c r="H127" s="459"/>
      <c r="I127" s="459"/>
      <c r="J127" s="460"/>
    </row>
    <row r="128" spans="3:10" x14ac:dyDescent="0.15">
      <c r="C128" s="458"/>
      <c r="D128" s="453"/>
      <c r="E128" s="453"/>
      <c r="F128" s="453"/>
      <c r="G128" s="459"/>
      <c r="H128" s="459"/>
      <c r="I128" s="459"/>
      <c r="J128" s="460"/>
    </row>
    <row r="129" spans="3:10" x14ac:dyDescent="0.15">
      <c r="C129" s="458"/>
      <c r="D129" s="453"/>
      <c r="E129" s="453"/>
      <c r="F129" s="453"/>
      <c r="G129" s="459"/>
      <c r="H129" s="459"/>
      <c r="I129" s="459"/>
      <c r="J129" s="460"/>
    </row>
    <row r="130" spans="3:10" x14ac:dyDescent="0.15">
      <c r="C130" s="458"/>
      <c r="D130" s="453"/>
      <c r="E130" s="453"/>
      <c r="F130" s="453"/>
      <c r="G130" s="459"/>
      <c r="H130" s="459"/>
      <c r="I130" s="459"/>
      <c r="J130" s="460"/>
    </row>
    <row r="131" spans="3:10" x14ac:dyDescent="0.15">
      <c r="C131" s="458"/>
      <c r="D131" s="453"/>
      <c r="E131" s="453"/>
      <c r="F131" s="453"/>
      <c r="G131" s="459"/>
      <c r="H131" s="459"/>
      <c r="I131" s="459"/>
      <c r="J131" s="460"/>
    </row>
    <row r="132" spans="3:10" x14ac:dyDescent="0.15">
      <c r="C132" s="458"/>
      <c r="D132" s="453"/>
      <c r="E132" s="453"/>
      <c r="F132" s="453"/>
      <c r="G132" s="459"/>
      <c r="H132" s="459"/>
      <c r="I132" s="459"/>
      <c r="J132" s="460"/>
    </row>
    <row r="133" spans="3:10" x14ac:dyDescent="0.15">
      <c r="C133" s="458"/>
      <c r="D133" s="453"/>
      <c r="E133" s="453"/>
      <c r="F133" s="453"/>
      <c r="G133" s="459"/>
      <c r="H133" s="459"/>
      <c r="I133" s="459"/>
      <c r="J133" s="460"/>
    </row>
    <row r="134" spans="3:10" x14ac:dyDescent="0.15">
      <c r="C134" s="458"/>
      <c r="D134" s="453"/>
      <c r="E134" s="453"/>
      <c r="F134" s="453"/>
      <c r="G134" s="459"/>
      <c r="H134" s="459"/>
      <c r="I134" s="459"/>
      <c r="J134" s="460"/>
    </row>
    <row r="135" spans="3:10" x14ac:dyDescent="0.15">
      <c r="C135" s="458"/>
      <c r="D135" s="453"/>
      <c r="E135" s="453"/>
      <c r="F135" s="453"/>
      <c r="G135" s="459"/>
      <c r="H135" s="459"/>
      <c r="I135" s="459"/>
      <c r="J135" s="460"/>
    </row>
    <row r="136" spans="3:10" x14ac:dyDescent="0.15">
      <c r="C136" s="458"/>
      <c r="D136" s="453"/>
      <c r="E136" s="453"/>
      <c r="F136" s="453"/>
      <c r="G136" s="459"/>
      <c r="H136" s="459"/>
      <c r="I136" s="459"/>
      <c r="J136" s="460"/>
    </row>
    <row r="137" spans="3:10" x14ac:dyDescent="0.15">
      <c r="C137" s="458"/>
      <c r="D137" s="453"/>
      <c r="E137" s="453"/>
      <c r="F137" s="453"/>
      <c r="G137" s="459"/>
      <c r="H137" s="459"/>
      <c r="I137" s="459"/>
      <c r="J137" s="460"/>
    </row>
    <row r="138" spans="3:10" x14ac:dyDescent="0.15">
      <c r="C138" s="458"/>
      <c r="D138" s="453"/>
      <c r="E138" s="453"/>
      <c r="F138" s="453"/>
      <c r="G138" s="459"/>
      <c r="H138" s="459"/>
      <c r="I138" s="459"/>
      <c r="J138" s="460"/>
    </row>
    <row r="139" spans="3:10" x14ac:dyDescent="0.15">
      <c r="C139" s="458"/>
      <c r="D139" s="453"/>
      <c r="E139" s="453"/>
      <c r="F139" s="453"/>
      <c r="G139" s="459"/>
      <c r="H139" s="459"/>
      <c r="I139" s="459"/>
      <c r="J139" s="460"/>
    </row>
    <row r="140" spans="3:10" x14ac:dyDescent="0.15">
      <c r="C140" s="458"/>
      <c r="D140" s="453"/>
      <c r="E140" s="453"/>
      <c r="F140" s="453"/>
      <c r="G140" s="459"/>
      <c r="H140" s="459"/>
      <c r="I140" s="459"/>
      <c r="J140" s="460"/>
    </row>
    <row r="141" spans="3:10" x14ac:dyDescent="0.15">
      <c r="C141" s="458"/>
      <c r="D141" s="453"/>
      <c r="E141" s="453"/>
      <c r="F141" s="453"/>
      <c r="G141" s="459"/>
      <c r="H141" s="459"/>
      <c r="I141" s="459"/>
      <c r="J141" s="460"/>
    </row>
    <row r="142" spans="3:10" x14ac:dyDescent="0.15">
      <c r="C142" s="458"/>
      <c r="D142" s="453"/>
      <c r="E142" s="453"/>
      <c r="F142" s="453"/>
      <c r="G142" s="459"/>
      <c r="H142" s="459"/>
      <c r="I142" s="459"/>
      <c r="J142" s="460"/>
    </row>
    <row r="143" spans="3:10" x14ac:dyDescent="0.15">
      <c r="C143" s="458"/>
      <c r="D143" s="453"/>
      <c r="E143" s="453"/>
      <c r="F143" s="453"/>
      <c r="G143" s="459"/>
      <c r="H143" s="459"/>
      <c r="I143" s="459"/>
      <c r="J143" s="460"/>
    </row>
    <row r="144" spans="3:10" x14ac:dyDescent="0.15">
      <c r="C144" s="458"/>
      <c r="D144" s="453"/>
      <c r="E144" s="453"/>
      <c r="F144" s="453"/>
      <c r="G144" s="459"/>
      <c r="H144" s="459"/>
      <c r="I144" s="459"/>
      <c r="J144" s="460"/>
    </row>
    <row r="145" spans="7:10" x14ac:dyDescent="0.15">
      <c r="G145" s="459"/>
      <c r="H145" s="459"/>
      <c r="I145" s="459"/>
      <c r="J145" s="460"/>
    </row>
    <row r="146" spans="7:10" x14ac:dyDescent="0.15">
      <c r="G146" s="459"/>
      <c r="H146" s="459"/>
      <c r="I146" s="459"/>
      <c r="J146" s="460"/>
    </row>
    <row r="147" spans="7:10" x14ac:dyDescent="0.15">
      <c r="G147" s="459"/>
      <c r="H147" s="459"/>
      <c r="I147" s="459"/>
      <c r="J147" s="460"/>
    </row>
    <row r="148" spans="7:10" x14ac:dyDescent="0.15">
      <c r="G148" s="459"/>
      <c r="H148" s="459"/>
      <c r="I148" s="459"/>
      <c r="J148" s="460"/>
    </row>
    <row r="149" spans="7:10" x14ac:dyDescent="0.15">
      <c r="G149" s="459"/>
      <c r="H149" s="459"/>
      <c r="I149" s="459"/>
      <c r="J149" s="460"/>
    </row>
    <row r="150" spans="7:10" x14ac:dyDescent="0.15">
      <c r="G150" s="459"/>
      <c r="H150" s="459"/>
      <c r="I150" s="459"/>
      <c r="J150" s="460"/>
    </row>
    <row r="151" spans="7:10" x14ac:dyDescent="0.15">
      <c r="G151" s="459"/>
      <c r="H151" s="459"/>
      <c r="I151" s="459"/>
      <c r="J151" s="460"/>
    </row>
    <row r="152" spans="7:10" x14ac:dyDescent="0.15">
      <c r="G152" s="459"/>
      <c r="H152" s="459"/>
      <c r="I152" s="459"/>
      <c r="J152" s="460"/>
    </row>
    <row r="153" spans="7:10" x14ac:dyDescent="0.15">
      <c r="G153" s="459"/>
      <c r="H153" s="459"/>
      <c r="I153" s="459"/>
      <c r="J153" s="460"/>
    </row>
    <row r="154" spans="7:10" x14ac:dyDescent="0.15">
      <c r="G154" s="459"/>
      <c r="H154" s="459"/>
      <c r="I154" s="459"/>
      <c r="J154" s="460"/>
    </row>
    <row r="155" spans="7:10" x14ac:dyDescent="0.15">
      <c r="G155" s="459"/>
      <c r="H155" s="459"/>
      <c r="I155" s="459"/>
      <c r="J155" s="460"/>
    </row>
  </sheetData>
  <mergeCells count="5">
    <mergeCell ref="B1:H1"/>
    <mergeCell ref="B55:D55"/>
    <mergeCell ref="E70:I70"/>
    <mergeCell ref="E71:I71"/>
    <mergeCell ref="E72:I72"/>
  </mergeCells>
  <dataValidations count="9">
    <dataValidation allowBlank="1" showInputMessage="1" showErrorMessage="1" promptTitle="VALOARE MAXIMALĂ SERVICIU" prompt="Mai mic sau egal cu 301.000 lei" sqref="J49"/>
    <dataValidation allowBlank="1" showInputMessage="1" showErrorMessage="1" promptTitle="VALOARE MAXIMALĂ SERVICIU" prompt="Mai mic sau egal cu 8.500 lei" sqref="J54"/>
    <dataValidation allowBlank="1" showInputMessage="1" showErrorMessage="1" promptTitle="VALOARE MAXIMALĂ SERVICIU" prompt="Mai mic sau egal cu 59.500 lei" sqref="J67"/>
    <dataValidation allowBlank="1" showInputMessage="1" showErrorMessage="1" promptTitle="VALOAREA TOTALĂ A CONTRACTULUI" prompt="Valoarea totală a serviciilor calculate pe perioada 16.05.2009-01.02.2010" sqref="J3"/>
    <dataValidation allowBlank="1" showInputMessage="1" showErrorMessage="1" promptTitle="VALOAREA TOTALĂ A CONTRACTULUI" prompt="Valoarea totală a serviciilor calculate pe perioada 01.04.2014-31.04.2016. (24 luni)_x000a_Col. 5 x Col. 8" sqref="J6"/>
    <dataValidation allowBlank="1" showInputMessage="1" showErrorMessage="1" promptTitle="FRECVENŢA DE EXECUŢIE SERVICIU" prompt="Frecvenţa din  contrcat şi caiet se sarcini." sqref="D3"/>
    <dataValidation allowBlank="1" showInputMessage="1" showErrorMessage="1" promptTitle="FRECVENŢA DE EXECUŢIE SERVICIU" prompt="Frecvenţa de execuţie a serviciului conform caietului de sarcini._x000a_" sqref="D6"/>
    <dataValidation allowBlank="1" showInputMessage="1" showErrorMessage="1" promptTitle="PREŢ UNITAR (TARIF) PE SERVICIU" prompt="Conform Anexa 1_x000a_" sqref="E6:F6"/>
    <dataValidation allowBlank="1" showInputMessage="1" showErrorMessage="1" promptTitle="VALOARE MAXIMALĂ SERVICIU" prompt="Mai mic sau egal cu 10.000 lei" sqref="J62"/>
  </dataValidations>
  <pageMargins left="0" right="0" top="0.75" bottom="0.75" header="0.3" footer="0.3"/>
  <pageSetup paperSize="9" scale="4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4"/>
  <sheetViews>
    <sheetView topLeftCell="A58" workbookViewId="0">
      <selection activeCell="F61" sqref="F61"/>
    </sheetView>
  </sheetViews>
  <sheetFormatPr defaultColWidth="8.7109375" defaultRowHeight="11.25" x14ac:dyDescent="0.15"/>
  <cols>
    <col min="1" max="1" width="8.7109375" style="79" customWidth="1"/>
    <col min="2" max="2" width="58.7109375" style="258" customWidth="1"/>
    <col min="3" max="3" width="11.42578125" style="79" customWidth="1"/>
    <col min="4" max="4" width="15.28515625" style="79" customWidth="1"/>
    <col min="5" max="5" width="10" style="258" customWidth="1"/>
    <col min="6" max="6" width="10" style="578" customWidth="1"/>
    <col min="7" max="7" width="14.28515625" style="258" customWidth="1"/>
    <col min="8" max="8" width="11.42578125" style="258" customWidth="1"/>
    <col min="9" max="9" width="11.7109375" style="258" customWidth="1"/>
    <col min="10" max="10" width="16.5703125" style="258" customWidth="1"/>
    <col min="11" max="14" width="8.7109375" style="79"/>
    <col min="15" max="15" width="11.85546875" style="79" customWidth="1"/>
    <col min="16" max="16384" width="8.7109375" style="79"/>
  </cols>
  <sheetData>
    <row r="2" spans="1:10" ht="12" thickBot="1" x14ac:dyDescent="0.2">
      <c r="E2" s="660"/>
      <c r="F2" s="660"/>
      <c r="G2" s="661"/>
      <c r="H2" s="661"/>
      <c r="I2" s="661"/>
      <c r="J2" s="661"/>
    </row>
    <row r="3" spans="1:10" ht="20.100000000000001" customHeight="1" thickBot="1" x14ac:dyDescent="0.2">
      <c r="B3" s="662" t="s">
        <v>515</v>
      </c>
      <c r="C3" s="663"/>
      <c r="D3" s="663"/>
      <c r="E3" s="663"/>
      <c r="F3" s="663"/>
      <c r="G3" s="663"/>
      <c r="H3" s="663"/>
      <c r="I3" s="663"/>
      <c r="J3" s="664"/>
    </row>
    <row r="4" spans="1:10" ht="30.75" customHeight="1" x14ac:dyDescent="0.15">
      <c r="A4" s="80" t="s">
        <v>56</v>
      </c>
      <c r="B4" s="81" t="s">
        <v>429</v>
      </c>
      <c r="C4" s="82" t="s">
        <v>55</v>
      </c>
      <c r="D4" s="645" t="s">
        <v>76</v>
      </c>
      <c r="E4" s="645" t="s">
        <v>431</v>
      </c>
      <c r="F4" s="574" t="s">
        <v>524</v>
      </c>
      <c r="G4" s="259" t="s">
        <v>75</v>
      </c>
      <c r="H4" s="259" t="s">
        <v>75</v>
      </c>
      <c r="I4" s="259" t="s">
        <v>148</v>
      </c>
      <c r="J4" s="83" t="s">
        <v>74</v>
      </c>
    </row>
    <row r="5" spans="1:10" ht="24.75" customHeight="1" thickBot="1" x14ac:dyDescent="0.2">
      <c r="A5" s="84"/>
      <c r="B5" s="85"/>
      <c r="C5" s="86"/>
      <c r="D5" s="646"/>
      <c r="E5" s="665"/>
      <c r="F5" s="579" t="s">
        <v>518</v>
      </c>
      <c r="G5" s="260"/>
      <c r="H5" s="260"/>
      <c r="I5" s="260"/>
      <c r="J5" s="87" t="s">
        <v>73</v>
      </c>
    </row>
    <row r="6" spans="1:10" ht="18.75" customHeight="1" thickBot="1" x14ac:dyDescent="0.2">
      <c r="A6" s="88"/>
      <c r="B6" s="89"/>
      <c r="C6" s="90"/>
      <c r="D6" s="647"/>
      <c r="E6" s="260" t="s">
        <v>72</v>
      </c>
      <c r="F6" s="91" t="s">
        <v>521</v>
      </c>
      <c r="G6" s="91" t="s">
        <v>149</v>
      </c>
      <c r="H6" s="91" t="s">
        <v>150</v>
      </c>
      <c r="I6" s="91" t="s">
        <v>151</v>
      </c>
      <c r="J6" s="92" t="s">
        <v>71</v>
      </c>
    </row>
    <row r="7" spans="1:10" ht="12" thickBot="1" x14ac:dyDescent="0.2">
      <c r="A7" s="93" t="s">
        <v>54</v>
      </c>
      <c r="B7" s="94" t="s">
        <v>27</v>
      </c>
      <c r="C7" s="82" t="s">
        <v>59</v>
      </c>
      <c r="D7" s="82" t="s">
        <v>70</v>
      </c>
      <c r="E7" s="259" t="s">
        <v>69</v>
      </c>
      <c r="F7" s="574">
        <v>6</v>
      </c>
      <c r="G7" s="259">
        <v>7</v>
      </c>
      <c r="H7" s="259">
        <v>8</v>
      </c>
      <c r="I7" s="259">
        <v>9</v>
      </c>
      <c r="J7" s="95">
        <v>10</v>
      </c>
    </row>
    <row r="8" spans="1:10" ht="12" thickBot="1" x14ac:dyDescent="0.2">
      <c r="A8" s="96" t="s">
        <v>152</v>
      </c>
      <c r="B8" s="97" t="s">
        <v>153</v>
      </c>
      <c r="C8" s="98"/>
      <c r="D8" s="98"/>
      <c r="E8" s="99"/>
      <c r="F8" s="99"/>
      <c r="G8" s="99"/>
      <c r="H8" s="99"/>
      <c r="I8" s="99"/>
      <c r="J8" s="100"/>
    </row>
    <row r="9" spans="1:10" ht="12" thickBot="1" x14ac:dyDescent="0.2">
      <c r="A9" s="101" t="s">
        <v>54</v>
      </c>
      <c r="B9" s="102" t="s">
        <v>67</v>
      </c>
      <c r="C9" s="103"/>
      <c r="D9" s="104"/>
      <c r="E9" s="105"/>
      <c r="F9" s="105"/>
      <c r="G9" s="105"/>
      <c r="H9" s="105"/>
      <c r="I9" s="105"/>
      <c r="J9" s="105"/>
    </row>
    <row r="10" spans="1:10" ht="12" thickBot="1" x14ac:dyDescent="0.2">
      <c r="A10" s="106" t="s">
        <v>53</v>
      </c>
      <c r="B10" s="107" t="s">
        <v>66</v>
      </c>
      <c r="C10" s="108"/>
      <c r="D10" s="109"/>
      <c r="E10" s="110"/>
      <c r="F10" s="110"/>
      <c r="G10" s="110"/>
      <c r="H10" s="110"/>
      <c r="I10" s="110"/>
      <c r="J10" s="110"/>
    </row>
    <row r="11" spans="1:10" ht="12" thickBot="1" x14ac:dyDescent="0.2">
      <c r="A11" s="111" t="s">
        <v>51</v>
      </c>
      <c r="B11" s="112" t="s">
        <v>50</v>
      </c>
      <c r="C11" s="113"/>
      <c r="D11" s="114"/>
      <c r="E11" s="115"/>
      <c r="F11" s="115"/>
      <c r="G11" s="115"/>
      <c r="H11" s="115"/>
      <c r="I11" s="116"/>
      <c r="J11" s="116"/>
    </row>
    <row r="12" spans="1:10" s="258" customFormat="1" ht="36" customHeight="1" x14ac:dyDescent="0.15">
      <c r="A12" s="117" t="s">
        <v>49</v>
      </c>
      <c r="B12" s="223" t="s">
        <v>387</v>
      </c>
      <c r="C12" s="152" t="s">
        <v>25</v>
      </c>
      <c r="D12" s="119" t="s">
        <v>60</v>
      </c>
      <c r="E12" s="208"/>
      <c r="F12" s="208"/>
      <c r="G12" s="120">
        <v>252</v>
      </c>
      <c r="H12" s="120">
        <v>252</v>
      </c>
      <c r="I12" s="120">
        <f>G12+H12</f>
        <v>504</v>
      </c>
      <c r="J12" s="153">
        <f t="shared" ref="J12:J24" si="0">E12*I12</f>
        <v>0</v>
      </c>
    </row>
    <row r="13" spans="1:10" s="258" customFormat="1" ht="36" customHeight="1" x14ac:dyDescent="0.15">
      <c r="A13" s="122" t="s">
        <v>143</v>
      </c>
      <c r="B13" s="224" t="s">
        <v>388</v>
      </c>
      <c r="C13" s="226" t="s">
        <v>25</v>
      </c>
      <c r="D13" s="123" t="s">
        <v>144</v>
      </c>
      <c r="E13" s="209"/>
      <c r="F13" s="582"/>
      <c r="G13" s="124">
        <v>120</v>
      </c>
      <c r="H13" s="124">
        <v>120</v>
      </c>
      <c r="I13" s="125">
        <f>G13+H13</f>
        <v>240</v>
      </c>
      <c r="J13" s="121">
        <f t="shared" si="0"/>
        <v>0</v>
      </c>
    </row>
    <row r="14" spans="1:10" s="258" customFormat="1" ht="36" customHeight="1" thickBot="1" x14ac:dyDescent="0.2">
      <c r="A14" s="126" t="s">
        <v>179</v>
      </c>
      <c r="B14" s="225" t="s">
        <v>440</v>
      </c>
      <c r="C14" s="227" t="s">
        <v>25</v>
      </c>
      <c r="D14" s="228" t="s">
        <v>137</v>
      </c>
      <c r="E14" s="229"/>
      <c r="F14" s="229"/>
      <c r="G14" s="230">
        <v>48</v>
      </c>
      <c r="H14" s="230">
        <v>48</v>
      </c>
      <c r="I14" s="231">
        <v>96</v>
      </c>
      <c r="J14" s="232">
        <f t="shared" si="0"/>
        <v>0</v>
      </c>
    </row>
    <row r="15" spans="1:10" ht="14.1" customHeight="1" thickBot="1" x14ac:dyDescent="0.2">
      <c r="A15" s="128" t="s">
        <v>48</v>
      </c>
      <c r="B15" s="129" t="s">
        <v>47</v>
      </c>
      <c r="C15" s="130"/>
      <c r="D15" s="131"/>
      <c r="E15" s="132"/>
      <c r="F15" s="132"/>
      <c r="G15" s="132"/>
      <c r="H15" s="132"/>
      <c r="I15" s="132"/>
      <c r="J15" s="133"/>
    </row>
    <row r="16" spans="1:10" ht="22.5" x14ac:dyDescent="0.15">
      <c r="A16" s="134" t="s">
        <v>46</v>
      </c>
      <c r="B16" s="135" t="s">
        <v>389</v>
      </c>
      <c r="C16" s="136" t="s">
        <v>25</v>
      </c>
      <c r="D16" s="137" t="s">
        <v>60</v>
      </c>
      <c r="E16" s="210"/>
      <c r="F16" s="583"/>
      <c r="G16" s="138">
        <v>252</v>
      </c>
      <c r="H16" s="138">
        <v>252</v>
      </c>
      <c r="I16" s="138">
        <f t="shared" ref="I16:I38" si="1">G16+H16</f>
        <v>504</v>
      </c>
      <c r="J16" s="127">
        <f t="shared" si="0"/>
        <v>0</v>
      </c>
    </row>
    <row r="17" spans="1:10" ht="22.5" x14ac:dyDescent="0.15">
      <c r="A17" s="134" t="s">
        <v>45</v>
      </c>
      <c r="B17" s="135" t="s">
        <v>390</v>
      </c>
      <c r="C17" s="136" t="s">
        <v>25</v>
      </c>
      <c r="D17" s="137" t="s">
        <v>144</v>
      </c>
      <c r="E17" s="211"/>
      <c r="F17" s="211"/>
      <c r="G17" s="138">
        <v>120</v>
      </c>
      <c r="H17" s="138">
        <v>120</v>
      </c>
      <c r="I17" s="139">
        <f t="shared" si="1"/>
        <v>240</v>
      </c>
      <c r="J17" s="140">
        <f t="shared" si="0"/>
        <v>0</v>
      </c>
    </row>
    <row r="18" spans="1:10" ht="33.75" x14ac:dyDescent="0.15">
      <c r="A18" s="134" t="s">
        <v>44</v>
      </c>
      <c r="B18" s="135" t="s">
        <v>441</v>
      </c>
      <c r="C18" s="136" t="s">
        <v>25</v>
      </c>
      <c r="D18" s="141" t="s">
        <v>137</v>
      </c>
      <c r="E18" s="211"/>
      <c r="F18" s="211"/>
      <c r="G18" s="142">
        <v>48</v>
      </c>
      <c r="H18" s="142">
        <v>48</v>
      </c>
      <c r="I18" s="142">
        <f t="shared" si="1"/>
        <v>96</v>
      </c>
      <c r="J18" s="143">
        <f t="shared" si="0"/>
        <v>0</v>
      </c>
    </row>
    <row r="19" spans="1:10" ht="33.75" x14ac:dyDescent="0.15">
      <c r="A19" s="144" t="s">
        <v>43</v>
      </c>
      <c r="B19" s="145" t="s">
        <v>391</v>
      </c>
      <c r="C19" s="146" t="s">
        <v>25</v>
      </c>
      <c r="D19" s="141" t="s">
        <v>60</v>
      </c>
      <c r="E19" s="212"/>
      <c r="F19" s="212"/>
      <c r="G19" s="139">
        <v>252</v>
      </c>
      <c r="H19" s="139">
        <v>252</v>
      </c>
      <c r="I19" s="139">
        <f t="shared" si="1"/>
        <v>504</v>
      </c>
      <c r="J19" s="121">
        <f t="shared" si="0"/>
        <v>0</v>
      </c>
    </row>
    <row r="20" spans="1:10" ht="33.75" x14ac:dyDescent="0.15">
      <c r="A20" s="144" t="s">
        <v>42</v>
      </c>
      <c r="B20" s="145" t="s">
        <v>392</v>
      </c>
      <c r="C20" s="146" t="s">
        <v>25</v>
      </c>
      <c r="D20" s="137" t="s">
        <v>144</v>
      </c>
      <c r="E20" s="212"/>
      <c r="F20" s="212"/>
      <c r="G20" s="139">
        <v>120</v>
      </c>
      <c r="H20" s="139">
        <v>120</v>
      </c>
      <c r="I20" s="139">
        <f t="shared" si="1"/>
        <v>240</v>
      </c>
      <c r="J20" s="121">
        <f t="shared" si="0"/>
        <v>0</v>
      </c>
    </row>
    <row r="21" spans="1:10" s="151" customFormat="1" ht="45" x14ac:dyDescent="0.15">
      <c r="A21" s="147" t="s">
        <v>146</v>
      </c>
      <c r="B21" s="148" t="s">
        <v>442</v>
      </c>
      <c r="C21" s="149" t="s">
        <v>25</v>
      </c>
      <c r="D21" s="150" t="s">
        <v>137</v>
      </c>
      <c r="E21" s="213"/>
      <c r="F21" s="213"/>
      <c r="G21" s="142">
        <v>48</v>
      </c>
      <c r="H21" s="142">
        <v>48</v>
      </c>
      <c r="I21" s="142">
        <f t="shared" si="1"/>
        <v>96</v>
      </c>
      <c r="J21" s="143">
        <f t="shared" si="0"/>
        <v>0</v>
      </c>
    </row>
    <row r="22" spans="1:10" ht="33.75" x14ac:dyDescent="0.15">
      <c r="A22" s="144" t="s">
        <v>180</v>
      </c>
      <c r="B22" s="145" t="s">
        <v>393</v>
      </c>
      <c r="C22" s="146" t="s">
        <v>25</v>
      </c>
      <c r="D22" s="137" t="s">
        <v>60</v>
      </c>
      <c r="E22" s="212"/>
      <c r="F22" s="212"/>
      <c r="G22" s="139">
        <v>252</v>
      </c>
      <c r="H22" s="139">
        <v>252</v>
      </c>
      <c r="I22" s="139">
        <f t="shared" si="1"/>
        <v>504</v>
      </c>
      <c r="J22" s="121">
        <f t="shared" si="0"/>
        <v>0</v>
      </c>
    </row>
    <row r="23" spans="1:10" ht="33.75" x14ac:dyDescent="0.15">
      <c r="A23" s="144" t="s">
        <v>181</v>
      </c>
      <c r="B23" s="145" t="s">
        <v>394</v>
      </c>
      <c r="C23" s="146" t="s">
        <v>25</v>
      </c>
      <c r="D23" s="141" t="s">
        <v>144</v>
      </c>
      <c r="E23" s="212"/>
      <c r="F23" s="212"/>
      <c r="G23" s="139">
        <v>120</v>
      </c>
      <c r="H23" s="139">
        <v>120</v>
      </c>
      <c r="I23" s="139">
        <f t="shared" si="1"/>
        <v>240</v>
      </c>
      <c r="J23" s="121">
        <f t="shared" si="0"/>
        <v>0</v>
      </c>
    </row>
    <row r="24" spans="1:10" ht="45.75" thickBot="1" x14ac:dyDescent="0.2">
      <c r="A24" s="144" t="s">
        <v>182</v>
      </c>
      <c r="B24" s="145" t="s">
        <v>443</v>
      </c>
      <c r="C24" s="146" t="s">
        <v>25</v>
      </c>
      <c r="D24" s="150" t="s">
        <v>137</v>
      </c>
      <c r="E24" s="212"/>
      <c r="F24" s="212"/>
      <c r="G24" s="142">
        <v>48</v>
      </c>
      <c r="H24" s="142">
        <v>48</v>
      </c>
      <c r="I24" s="142">
        <f t="shared" si="1"/>
        <v>96</v>
      </c>
      <c r="J24" s="143">
        <f t="shared" si="0"/>
        <v>0</v>
      </c>
    </row>
    <row r="25" spans="1:10" ht="14.1" customHeight="1" thickBot="1" x14ac:dyDescent="0.2">
      <c r="A25" s="128" t="s">
        <v>41</v>
      </c>
      <c r="B25" s="129" t="s">
        <v>395</v>
      </c>
      <c r="C25" s="130"/>
      <c r="D25" s="131"/>
      <c r="E25" s="132"/>
      <c r="F25" s="132"/>
      <c r="G25" s="132"/>
      <c r="H25" s="132"/>
      <c r="I25" s="132"/>
      <c r="J25" s="133"/>
    </row>
    <row r="26" spans="1:10" s="258" customFormat="1" ht="22.5" x14ac:dyDescent="0.15">
      <c r="A26" s="117" t="s">
        <v>40</v>
      </c>
      <c r="B26" s="118" t="s">
        <v>396</v>
      </c>
      <c r="C26" s="152" t="s">
        <v>25</v>
      </c>
      <c r="D26" s="119" t="s">
        <v>60</v>
      </c>
      <c r="E26" s="214"/>
      <c r="F26" s="214"/>
      <c r="G26" s="120">
        <v>252</v>
      </c>
      <c r="H26" s="120">
        <v>252</v>
      </c>
      <c r="I26" s="120">
        <f t="shared" si="1"/>
        <v>504</v>
      </c>
      <c r="J26" s="153">
        <f t="shared" ref="J26:J29" si="2">E26*I26</f>
        <v>0</v>
      </c>
    </row>
    <row r="27" spans="1:10" s="157" customFormat="1" ht="22.5" x14ac:dyDescent="0.15">
      <c r="A27" s="154" t="s">
        <v>39</v>
      </c>
      <c r="B27" s="145" t="s">
        <v>397</v>
      </c>
      <c r="C27" s="155" t="s">
        <v>25</v>
      </c>
      <c r="D27" s="156" t="s">
        <v>144</v>
      </c>
      <c r="E27" s="212"/>
      <c r="F27" s="212"/>
      <c r="G27" s="139">
        <v>120</v>
      </c>
      <c r="H27" s="139">
        <v>120</v>
      </c>
      <c r="I27" s="139">
        <f t="shared" si="1"/>
        <v>240</v>
      </c>
      <c r="J27" s="121">
        <f t="shared" si="2"/>
        <v>0</v>
      </c>
    </row>
    <row r="28" spans="1:10" s="157" customFormat="1" ht="33.75" x14ac:dyDescent="0.15">
      <c r="A28" s="154" t="s">
        <v>38</v>
      </c>
      <c r="B28" s="145" t="s">
        <v>398</v>
      </c>
      <c r="C28" s="155" t="s">
        <v>25</v>
      </c>
      <c r="D28" s="158" t="s">
        <v>144</v>
      </c>
      <c r="E28" s="212"/>
      <c r="F28" s="212"/>
      <c r="G28" s="139">
        <v>120</v>
      </c>
      <c r="H28" s="139">
        <v>252</v>
      </c>
      <c r="I28" s="139">
        <v>120</v>
      </c>
      <c r="J28" s="121">
        <f t="shared" si="2"/>
        <v>0</v>
      </c>
    </row>
    <row r="29" spans="1:10" s="157" customFormat="1" ht="34.5" thickBot="1" x14ac:dyDescent="0.2">
      <c r="A29" s="154" t="s">
        <v>37</v>
      </c>
      <c r="B29" s="145" t="s">
        <v>399</v>
      </c>
      <c r="C29" s="155" t="s">
        <v>25</v>
      </c>
      <c r="D29" s="158" t="s">
        <v>60</v>
      </c>
      <c r="E29" s="212"/>
      <c r="F29" s="212"/>
      <c r="G29" s="139">
        <v>252</v>
      </c>
      <c r="H29" s="139">
        <v>252</v>
      </c>
      <c r="I29" s="139">
        <f t="shared" si="1"/>
        <v>504</v>
      </c>
      <c r="J29" s="121">
        <f t="shared" si="2"/>
        <v>0</v>
      </c>
    </row>
    <row r="30" spans="1:10" ht="14.1" customHeight="1" thickBot="1" x14ac:dyDescent="0.2">
      <c r="A30" s="128" t="s">
        <v>36</v>
      </c>
      <c r="B30" s="129" t="s">
        <v>154</v>
      </c>
      <c r="C30" s="130"/>
      <c r="D30" s="131"/>
      <c r="E30" s="132"/>
      <c r="F30" s="132"/>
      <c r="G30" s="132"/>
      <c r="H30" s="132"/>
      <c r="I30" s="132"/>
      <c r="J30" s="133"/>
    </row>
    <row r="31" spans="1:10" ht="33.75" x14ac:dyDescent="0.15">
      <c r="A31" s="144" t="s">
        <v>35</v>
      </c>
      <c r="B31" s="160" t="s">
        <v>400</v>
      </c>
      <c r="C31" s="146" t="s">
        <v>25</v>
      </c>
      <c r="D31" s="159" t="s">
        <v>144</v>
      </c>
      <c r="E31" s="212"/>
      <c r="F31" s="212"/>
      <c r="G31" s="139">
        <v>120</v>
      </c>
      <c r="H31" s="139">
        <v>120</v>
      </c>
      <c r="I31" s="139">
        <f t="shared" si="1"/>
        <v>240</v>
      </c>
      <c r="J31" s="121">
        <f>E31*I31</f>
        <v>0</v>
      </c>
    </row>
    <row r="32" spans="1:10" ht="33.75" x14ac:dyDescent="0.15">
      <c r="A32" s="144" t="s">
        <v>34</v>
      </c>
      <c r="B32" s="160" t="s">
        <v>401</v>
      </c>
      <c r="C32" s="146" t="s">
        <v>25</v>
      </c>
      <c r="D32" s="141" t="s">
        <v>144</v>
      </c>
      <c r="E32" s="212"/>
      <c r="F32" s="212"/>
      <c r="G32" s="139">
        <v>120</v>
      </c>
      <c r="H32" s="139">
        <v>120</v>
      </c>
      <c r="I32" s="139">
        <f t="shared" si="1"/>
        <v>240</v>
      </c>
      <c r="J32" s="121">
        <f t="shared" ref="J32:J38" si="3">E32*I32</f>
        <v>0</v>
      </c>
    </row>
    <row r="33" spans="1:10" ht="33.75" x14ac:dyDescent="0.15">
      <c r="A33" s="144" t="s">
        <v>33</v>
      </c>
      <c r="B33" s="160" t="s">
        <v>444</v>
      </c>
      <c r="C33" s="146" t="s">
        <v>25</v>
      </c>
      <c r="D33" s="137" t="s">
        <v>137</v>
      </c>
      <c r="E33" s="212"/>
      <c r="F33" s="212"/>
      <c r="G33" s="142">
        <v>48</v>
      </c>
      <c r="H33" s="142">
        <v>48</v>
      </c>
      <c r="I33" s="142">
        <f t="shared" si="1"/>
        <v>96</v>
      </c>
      <c r="J33" s="143">
        <f t="shared" si="3"/>
        <v>0</v>
      </c>
    </row>
    <row r="34" spans="1:10" ht="22.5" x14ac:dyDescent="0.15">
      <c r="A34" s="144" t="s">
        <v>32</v>
      </c>
      <c r="B34" s="160" t="s">
        <v>402</v>
      </c>
      <c r="C34" s="146" t="s">
        <v>25</v>
      </c>
      <c r="D34" s="137" t="s">
        <v>137</v>
      </c>
      <c r="E34" s="212"/>
      <c r="F34" s="212"/>
      <c r="G34" s="139">
        <v>48</v>
      </c>
      <c r="H34" s="139">
        <v>48</v>
      </c>
      <c r="I34" s="139">
        <f t="shared" si="1"/>
        <v>96</v>
      </c>
      <c r="J34" s="121">
        <f t="shared" si="3"/>
        <v>0</v>
      </c>
    </row>
    <row r="35" spans="1:10" ht="22.5" x14ac:dyDescent="0.15">
      <c r="A35" s="144" t="s">
        <v>31</v>
      </c>
      <c r="B35" s="160" t="s">
        <v>155</v>
      </c>
      <c r="C35" s="146" t="s">
        <v>25</v>
      </c>
      <c r="D35" s="137" t="s">
        <v>137</v>
      </c>
      <c r="E35" s="212"/>
      <c r="F35" s="212"/>
      <c r="G35" s="139">
        <v>48</v>
      </c>
      <c r="H35" s="139">
        <v>48</v>
      </c>
      <c r="I35" s="139">
        <f t="shared" si="1"/>
        <v>96</v>
      </c>
      <c r="J35" s="121">
        <f t="shared" si="3"/>
        <v>0</v>
      </c>
    </row>
    <row r="36" spans="1:10" x14ac:dyDescent="0.15">
      <c r="A36" s="144" t="s">
        <v>30</v>
      </c>
      <c r="B36" s="160" t="s">
        <v>403</v>
      </c>
      <c r="C36" s="146" t="s">
        <v>25</v>
      </c>
      <c r="D36" s="137" t="s">
        <v>137</v>
      </c>
      <c r="E36" s="212"/>
      <c r="F36" s="212"/>
      <c r="G36" s="139">
        <v>48</v>
      </c>
      <c r="H36" s="139">
        <v>48</v>
      </c>
      <c r="I36" s="139">
        <f t="shared" si="1"/>
        <v>96</v>
      </c>
      <c r="J36" s="121">
        <f t="shared" si="3"/>
        <v>0</v>
      </c>
    </row>
    <row r="37" spans="1:10" ht="13.5" customHeight="1" x14ac:dyDescent="0.15">
      <c r="A37" s="144" t="s">
        <v>29</v>
      </c>
      <c r="B37" s="160" t="s">
        <v>65</v>
      </c>
      <c r="C37" s="146" t="s">
        <v>25</v>
      </c>
      <c r="D37" s="137" t="s">
        <v>137</v>
      </c>
      <c r="E37" s="212"/>
      <c r="F37" s="212"/>
      <c r="G37" s="139">
        <v>48</v>
      </c>
      <c r="H37" s="139">
        <v>48</v>
      </c>
      <c r="I37" s="139">
        <f t="shared" si="1"/>
        <v>96</v>
      </c>
      <c r="J37" s="121">
        <f t="shared" si="3"/>
        <v>0</v>
      </c>
    </row>
    <row r="38" spans="1:10" ht="12" thickBot="1" x14ac:dyDescent="0.2">
      <c r="A38" s="144" t="s">
        <v>147</v>
      </c>
      <c r="B38" s="236" t="s">
        <v>64</v>
      </c>
      <c r="C38" s="233" t="s">
        <v>25</v>
      </c>
      <c r="D38" s="234" t="s">
        <v>137</v>
      </c>
      <c r="E38" s="235"/>
      <c r="F38" s="235"/>
      <c r="G38" s="230">
        <v>48</v>
      </c>
      <c r="H38" s="230">
        <v>48</v>
      </c>
      <c r="I38" s="230">
        <f t="shared" si="1"/>
        <v>96</v>
      </c>
      <c r="J38" s="232">
        <f t="shared" si="3"/>
        <v>0</v>
      </c>
    </row>
    <row r="39" spans="1:10" ht="16.5" customHeight="1" thickBot="1" x14ac:dyDescent="0.2">
      <c r="A39" s="161"/>
      <c r="B39" s="237" t="s">
        <v>63</v>
      </c>
      <c r="C39" s="238"/>
      <c r="D39" s="238"/>
      <c r="E39" s="239"/>
      <c r="F39" s="239"/>
      <c r="G39" s="239"/>
      <c r="H39" s="239"/>
      <c r="I39" s="239"/>
      <c r="J39" s="240">
        <f>SUM(J12:J38)</f>
        <v>0</v>
      </c>
    </row>
    <row r="40" spans="1:10" ht="18" customHeight="1" thickBot="1" x14ac:dyDescent="0.2">
      <c r="A40" s="162"/>
      <c r="B40" s="163"/>
      <c r="C40" s="164"/>
      <c r="D40" s="165"/>
      <c r="E40" s="163"/>
      <c r="F40" s="163"/>
      <c r="G40" s="163"/>
      <c r="H40" s="163"/>
      <c r="I40" s="163"/>
      <c r="J40" s="166"/>
    </row>
    <row r="41" spans="1:10" ht="12" thickBot="1" x14ac:dyDescent="0.2">
      <c r="A41" s="167" t="s">
        <v>62</v>
      </c>
      <c r="B41" s="107" t="s">
        <v>28</v>
      </c>
      <c r="C41" s="168"/>
      <c r="D41" s="168"/>
      <c r="E41" s="169"/>
      <c r="F41" s="169"/>
      <c r="G41" s="169"/>
      <c r="H41" s="169"/>
      <c r="I41" s="169"/>
      <c r="J41" s="170"/>
    </row>
    <row r="42" spans="1:10" ht="45" customHeight="1" x14ac:dyDescent="0.15">
      <c r="A42" s="171" t="s">
        <v>61</v>
      </c>
      <c r="B42" s="223" t="s">
        <v>404</v>
      </c>
      <c r="C42" s="666" t="s">
        <v>25</v>
      </c>
      <c r="D42" s="651" t="s">
        <v>137</v>
      </c>
      <c r="E42" s="654"/>
      <c r="F42" s="575"/>
      <c r="G42" s="651">
        <v>48</v>
      </c>
      <c r="H42" s="651">
        <v>48</v>
      </c>
      <c r="I42" s="651">
        <f t="shared" ref="I42" si="4">G42+H42</f>
        <v>96</v>
      </c>
      <c r="J42" s="657">
        <f>E42*I42</f>
        <v>0</v>
      </c>
    </row>
    <row r="43" spans="1:10" ht="24" customHeight="1" x14ac:dyDescent="0.15">
      <c r="A43" s="171"/>
      <c r="B43" s="160" t="s">
        <v>405</v>
      </c>
      <c r="C43" s="667"/>
      <c r="D43" s="652"/>
      <c r="E43" s="655"/>
      <c r="F43" s="576"/>
      <c r="G43" s="652"/>
      <c r="H43" s="652"/>
      <c r="I43" s="652"/>
      <c r="J43" s="658"/>
    </row>
    <row r="44" spans="1:10" ht="36.75" customHeight="1" thickBot="1" x14ac:dyDescent="0.2">
      <c r="A44" s="172"/>
      <c r="B44" s="246" t="s">
        <v>406</v>
      </c>
      <c r="C44" s="668"/>
      <c r="D44" s="653"/>
      <c r="E44" s="656"/>
      <c r="F44" s="577"/>
      <c r="G44" s="653"/>
      <c r="H44" s="653"/>
      <c r="I44" s="653"/>
      <c r="J44" s="659"/>
    </row>
    <row r="45" spans="1:10" ht="15.75" customHeight="1" thickBot="1" x14ac:dyDescent="0.2">
      <c r="A45" s="161"/>
      <c r="B45" s="241" t="s">
        <v>156</v>
      </c>
      <c r="C45" s="242"/>
      <c r="D45" s="242"/>
      <c r="E45" s="243"/>
      <c r="F45" s="243"/>
      <c r="G45" s="243"/>
      <c r="H45" s="243"/>
      <c r="I45" s="244"/>
      <c r="J45" s="245">
        <f>J42</f>
        <v>0</v>
      </c>
    </row>
    <row r="46" spans="1:10" ht="42.75" customHeight="1" thickBot="1" x14ac:dyDescent="0.2">
      <c r="A46" s="80" t="s">
        <v>56</v>
      </c>
      <c r="B46" s="81" t="s">
        <v>430</v>
      </c>
      <c r="C46" s="82" t="s">
        <v>55</v>
      </c>
      <c r="D46" s="259" t="s">
        <v>76</v>
      </c>
      <c r="E46" s="259" t="s">
        <v>431</v>
      </c>
      <c r="F46" s="586" t="s">
        <v>524</v>
      </c>
      <c r="G46" s="259" t="s">
        <v>75</v>
      </c>
      <c r="H46" s="259" t="s">
        <v>75</v>
      </c>
      <c r="I46" s="259" t="s">
        <v>148</v>
      </c>
      <c r="J46" s="83" t="s">
        <v>74</v>
      </c>
    </row>
    <row r="47" spans="1:10" ht="34.5" thickBot="1" x14ac:dyDescent="0.2">
      <c r="A47" s="88"/>
      <c r="B47" s="89"/>
      <c r="C47" s="90"/>
      <c r="D47" s="90"/>
      <c r="E47" s="260" t="s">
        <v>72</v>
      </c>
      <c r="F47" s="587" t="s">
        <v>522</v>
      </c>
      <c r="G47" s="91" t="s">
        <v>149</v>
      </c>
      <c r="H47" s="91" t="s">
        <v>150</v>
      </c>
      <c r="I47" s="91" t="s">
        <v>151</v>
      </c>
      <c r="J47" s="92" t="s">
        <v>71</v>
      </c>
    </row>
    <row r="48" spans="1:10" ht="12" thickBot="1" x14ac:dyDescent="0.2">
      <c r="A48" s="93" t="s">
        <v>54</v>
      </c>
      <c r="B48" s="94" t="s">
        <v>27</v>
      </c>
      <c r="C48" s="82" t="s">
        <v>59</v>
      </c>
      <c r="D48" s="82" t="s">
        <v>70</v>
      </c>
      <c r="E48" s="259" t="s">
        <v>69</v>
      </c>
      <c r="F48" s="91">
        <v>6</v>
      </c>
      <c r="G48" s="586">
        <v>7</v>
      </c>
      <c r="H48" s="586">
        <v>8</v>
      </c>
      <c r="I48" s="586">
        <v>9</v>
      </c>
      <c r="J48" s="95">
        <v>10</v>
      </c>
    </row>
    <row r="49" spans="1:10" ht="31.5" customHeight="1" thickBot="1" x14ac:dyDescent="0.2">
      <c r="A49" s="96" t="s">
        <v>157</v>
      </c>
      <c r="B49" s="97" t="s">
        <v>158</v>
      </c>
      <c r="C49" s="98"/>
      <c r="D49" s="98"/>
      <c r="E49" s="99"/>
      <c r="F49" s="99"/>
      <c r="G49" s="99"/>
      <c r="H49" s="99"/>
      <c r="I49" s="99"/>
      <c r="J49" s="100"/>
    </row>
    <row r="50" spans="1:10" ht="26.25" customHeight="1" thickBot="1" x14ac:dyDescent="0.2">
      <c r="A50" s="174">
        <v>2</v>
      </c>
      <c r="B50" s="173" t="s">
        <v>176</v>
      </c>
      <c r="C50" s="175"/>
      <c r="D50" s="175"/>
      <c r="E50" s="176"/>
      <c r="F50" s="176"/>
      <c r="G50" s="176"/>
      <c r="H50" s="176"/>
      <c r="I50" s="176"/>
      <c r="J50" s="177"/>
    </row>
    <row r="51" spans="1:10" ht="23.25" thickBot="1" x14ac:dyDescent="0.2">
      <c r="A51" s="178" t="s">
        <v>26</v>
      </c>
      <c r="B51" s="179" t="s">
        <v>159</v>
      </c>
      <c r="C51" s="216" t="s">
        <v>160</v>
      </c>
      <c r="D51" s="217" t="s">
        <v>128</v>
      </c>
      <c r="E51" s="211"/>
      <c r="F51" s="211"/>
      <c r="G51" s="120">
        <v>120</v>
      </c>
      <c r="H51" s="120">
        <v>120</v>
      </c>
      <c r="I51" s="120">
        <f t="shared" ref="I51:I58" si="5">G51+H51</f>
        <v>240</v>
      </c>
      <c r="J51" s="153">
        <f t="shared" ref="J51:J58" si="6">E51*I51</f>
        <v>0</v>
      </c>
    </row>
    <row r="52" spans="1:10" s="181" customFormat="1" ht="23.25" thickBot="1" x14ac:dyDescent="0.2">
      <c r="A52" s="491" t="s">
        <v>138</v>
      </c>
      <c r="B52" s="180" t="s">
        <v>161</v>
      </c>
      <c r="C52" s="146" t="s">
        <v>162</v>
      </c>
      <c r="D52" s="141" t="s">
        <v>128</v>
      </c>
      <c r="E52" s="215"/>
      <c r="F52" s="215"/>
      <c r="G52" s="139">
        <v>120</v>
      </c>
      <c r="H52" s="139">
        <v>120</v>
      </c>
      <c r="I52" s="139">
        <f t="shared" si="5"/>
        <v>240</v>
      </c>
      <c r="J52" s="121">
        <f t="shared" si="6"/>
        <v>0</v>
      </c>
    </row>
    <row r="53" spans="1:10" ht="23.25" thickBot="1" x14ac:dyDescent="0.2">
      <c r="A53" s="491" t="s">
        <v>139</v>
      </c>
      <c r="B53" s="180" t="s">
        <v>163</v>
      </c>
      <c r="C53" s="218" t="s">
        <v>160</v>
      </c>
      <c r="D53" s="141" t="s">
        <v>128</v>
      </c>
      <c r="E53" s="215"/>
      <c r="F53" s="215"/>
      <c r="G53" s="139">
        <v>120</v>
      </c>
      <c r="H53" s="139">
        <v>120</v>
      </c>
      <c r="I53" s="139">
        <f t="shared" si="5"/>
        <v>240</v>
      </c>
      <c r="J53" s="121">
        <f t="shared" si="6"/>
        <v>0</v>
      </c>
    </row>
    <row r="54" spans="1:10" s="181" customFormat="1" ht="12" thickBot="1" x14ac:dyDescent="0.2">
      <c r="A54" s="491" t="s">
        <v>140</v>
      </c>
      <c r="B54" s="180" t="s">
        <v>175</v>
      </c>
      <c r="C54" s="146" t="s">
        <v>165</v>
      </c>
      <c r="D54" s="141" t="s">
        <v>128</v>
      </c>
      <c r="E54" s="215"/>
      <c r="F54" s="215"/>
      <c r="G54" s="139">
        <v>320</v>
      </c>
      <c r="H54" s="139">
        <v>320</v>
      </c>
      <c r="I54" s="139">
        <f t="shared" si="5"/>
        <v>640</v>
      </c>
      <c r="J54" s="121">
        <f t="shared" si="6"/>
        <v>0</v>
      </c>
    </row>
    <row r="55" spans="1:10" s="181" customFormat="1" ht="23.25" thickBot="1" x14ac:dyDescent="0.2">
      <c r="A55" s="491" t="s">
        <v>141</v>
      </c>
      <c r="B55" s="180" t="s">
        <v>167</v>
      </c>
      <c r="C55" s="146" t="s">
        <v>160</v>
      </c>
      <c r="D55" s="141" t="s">
        <v>128</v>
      </c>
      <c r="E55" s="215"/>
      <c r="F55" s="215"/>
      <c r="G55" s="139">
        <v>320</v>
      </c>
      <c r="H55" s="139">
        <v>320</v>
      </c>
      <c r="I55" s="139">
        <f t="shared" si="5"/>
        <v>640</v>
      </c>
      <c r="J55" s="121">
        <f t="shared" si="6"/>
        <v>0</v>
      </c>
    </row>
    <row r="56" spans="1:10" ht="23.25" thickBot="1" x14ac:dyDescent="0.2">
      <c r="A56" s="491" t="s">
        <v>142</v>
      </c>
      <c r="B56" s="180" t="s">
        <v>169</v>
      </c>
      <c r="C56" s="218" t="s">
        <v>160</v>
      </c>
      <c r="D56" s="141" t="s">
        <v>128</v>
      </c>
      <c r="E56" s="215"/>
      <c r="F56" s="215"/>
      <c r="G56" s="139">
        <v>120</v>
      </c>
      <c r="H56" s="139">
        <v>120</v>
      </c>
      <c r="I56" s="139">
        <f t="shared" si="5"/>
        <v>240</v>
      </c>
      <c r="J56" s="121">
        <f t="shared" si="6"/>
        <v>0</v>
      </c>
    </row>
    <row r="57" spans="1:10" ht="23.25" thickBot="1" x14ac:dyDescent="0.2">
      <c r="A57" s="491" t="s">
        <v>363</v>
      </c>
      <c r="B57" s="180" t="s">
        <v>170</v>
      </c>
      <c r="C57" s="218" t="s">
        <v>160</v>
      </c>
      <c r="D57" s="141" t="s">
        <v>128</v>
      </c>
      <c r="E57" s="215"/>
      <c r="F57" s="215"/>
      <c r="G57" s="139">
        <v>120</v>
      </c>
      <c r="H57" s="139">
        <v>120</v>
      </c>
      <c r="I57" s="139">
        <f t="shared" si="5"/>
        <v>240</v>
      </c>
      <c r="J57" s="121">
        <f>E57*I57</f>
        <v>0</v>
      </c>
    </row>
    <row r="58" spans="1:10" ht="12" thickBot="1" x14ac:dyDescent="0.2">
      <c r="A58" s="491" t="s">
        <v>364</v>
      </c>
      <c r="B58" s="180" t="s">
        <v>407</v>
      </c>
      <c r="C58" s="218" t="s">
        <v>165</v>
      </c>
      <c r="D58" s="141" t="s">
        <v>128</v>
      </c>
      <c r="E58" s="215"/>
      <c r="F58" s="215"/>
      <c r="G58" s="139">
        <v>10</v>
      </c>
      <c r="H58" s="139">
        <v>10</v>
      </c>
      <c r="I58" s="139">
        <f t="shared" si="5"/>
        <v>20</v>
      </c>
      <c r="J58" s="121">
        <f t="shared" si="6"/>
        <v>0</v>
      </c>
    </row>
    <row r="59" spans="1:10" ht="27.75" customHeight="1" thickBot="1" x14ac:dyDescent="0.2">
      <c r="A59" s="182"/>
      <c r="B59" s="202" t="s">
        <v>408</v>
      </c>
      <c r="C59" s="203"/>
      <c r="D59" s="203"/>
      <c r="E59" s="204"/>
      <c r="F59" s="204"/>
      <c r="G59" s="204"/>
      <c r="H59" s="204"/>
      <c r="I59" s="205"/>
      <c r="J59" s="206">
        <f>SUM(J51:J58)</f>
        <v>0</v>
      </c>
    </row>
    <row r="60" spans="1:10" ht="27.75" customHeight="1" x14ac:dyDescent="0.15">
      <c r="A60" s="645" t="s">
        <v>56</v>
      </c>
      <c r="B60" s="645" t="s">
        <v>432</v>
      </c>
      <c r="C60" s="645" t="s">
        <v>55</v>
      </c>
      <c r="D60" s="645" t="s">
        <v>76</v>
      </c>
      <c r="E60" s="471" t="s">
        <v>431</v>
      </c>
      <c r="F60" s="586" t="s">
        <v>524</v>
      </c>
      <c r="G60" s="472" t="s">
        <v>75</v>
      </c>
      <c r="H60" s="472" t="s">
        <v>75</v>
      </c>
      <c r="I60" s="471" t="s">
        <v>148</v>
      </c>
      <c r="J60" s="473" t="s">
        <v>74</v>
      </c>
    </row>
    <row r="61" spans="1:10" ht="10.5" customHeight="1" thickBot="1" x14ac:dyDescent="0.2">
      <c r="A61" s="646"/>
      <c r="B61" s="646"/>
      <c r="C61" s="646"/>
      <c r="D61" s="646"/>
      <c r="E61" s="474"/>
      <c r="F61" s="587"/>
      <c r="G61" s="475" t="s">
        <v>149</v>
      </c>
      <c r="H61" s="475" t="s">
        <v>150</v>
      </c>
      <c r="I61" s="474"/>
      <c r="J61" s="476" t="s">
        <v>73</v>
      </c>
    </row>
    <row r="62" spans="1:10" ht="42.75" customHeight="1" thickBot="1" x14ac:dyDescent="0.2">
      <c r="A62" s="647"/>
      <c r="B62" s="647"/>
      <c r="C62" s="647"/>
      <c r="D62" s="647"/>
      <c r="E62" s="474" t="s">
        <v>72</v>
      </c>
      <c r="F62" s="478" t="s">
        <v>522</v>
      </c>
      <c r="G62" s="477" t="s">
        <v>433</v>
      </c>
      <c r="H62" s="477" t="s">
        <v>433</v>
      </c>
      <c r="I62" s="475" t="s">
        <v>434</v>
      </c>
      <c r="J62" s="478" t="s">
        <v>435</v>
      </c>
    </row>
    <row r="63" spans="1:10" ht="11.25" customHeight="1" thickBot="1" x14ac:dyDescent="0.2">
      <c r="A63" s="93" t="s">
        <v>54</v>
      </c>
      <c r="B63" s="94" t="s">
        <v>27</v>
      </c>
      <c r="C63" s="82" t="s">
        <v>59</v>
      </c>
      <c r="D63" s="82" t="s">
        <v>70</v>
      </c>
      <c r="E63" s="259" t="s">
        <v>69</v>
      </c>
      <c r="F63" s="91">
        <v>6</v>
      </c>
      <c r="G63" s="586">
        <v>7</v>
      </c>
      <c r="H63" s="586">
        <v>8</v>
      </c>
      <c r="I63" s="586">
        <v>9</v>
      </c>
      <c r="J63" s="95">
        <v>10</v>
      </c>
    </row>
    <row r="64" spans="1:10" ht="12" thickBot="1" x14ac:dyDescent="0.2">
      <c r="A64" s="96" t="s">
        <v>409</v>
      </c>
      <c r="B64" s="97" t="s">
        <v>133</v>
      </c>
      <c r="C64" s="98"/>
      <c r="D64" s="98"/>
      <c r="E64" s="99"/>
      <c r="F64" s="99"/>
      <c r="G64" s="99"/>
      <c r="H64" s="99"/>
      <c r="I64" s="99"/>
      <c r="J64" s="100"/>
    </row>
    <row r="65" spans="1:11" ht="12" thickBot="1" x14ac:dyDescent="0.2">
      <c r="A65" s="174">
        <v>3</v>
      </c>
      <c r="B65" s="173" t="s">
        <v>171</v>
      </c>
      <c r="C65" s="175"/>
      <c r="D65" s="175"/>
      <c r="E65" s="176"/>
      <c r="F65" s="176"/>
      <c r="G65" s="176"/>
      <c r="H65" s="176"/>
      <c r="I65" s="176" t="s">
        <v>125</v>
      </c>
      <c r="J65" s="177"/>
    </row>
    <row r="66" spans="1:11" ht="13.5" thickBot="1" x14ac:dyDescent="0.2">
      <c r="A66" s="183" t="s">
        <v>58</v>
      </c>
      <c r="B66" s="184" t="s">
        <v>455</v>
      </c>
      <c r="C66" s="185" t="s">
        <v>125</v>
      </c>
      <c r="D66" s="494" t="s">
        <v>437</v>
      </c>
      <c r="E66" s="186"/>
      <c r="F66" s="584"/>
      <c r="G66" s="187">
        <v>4</v>
      </c>
      <c r="H66" s="187">
        <v>4</v>
      </c>
      <c r="I66" s="188">
        <v>23210.54</v>
      </c>
      <c r="J66" s="189">
        <f>I66*E66</f>
        <v>0</v>
      </c>
    </row>
    <row r="67" spans="1:11" ht="13.5" thickBot="1" x14ac:dyDescent="0.2">
      <c r="A67" s="172" t="s">
        <v>123</v>
      </c>
      <c r="B67" s="190" t="s">
        <v>456</v>
      </c>
      <c r="C67" s="492" t="s">
        <v>125</v>
      </c>
      <c r="D67" s="494" t="s">
        <v>437</v>
      </c>
      <c r="E67" s="186"/>
      <c r="F67" s="584"/>
      <c r="G67" s="187">
        <v>4</v>
      </c>
      <c r="H67" s="187">
        <v>4</v>
      </c>
      <c r="I67" s="188">
        <v>23210.54</v>
      </c>
      <c r="J67" s="189">
        <f>I67*E67</f>
        <v>0</v>
      </c>
    </row>
    <row r="68" spans="1:11" ht="13.5" thickBot="1" x14ac:dyDescent="0.2">
      <c r="A68" s="172" t="s">
        <v>127</v>
      </c>
      <c r="B68" s="190" t="s">
        <v>457</v>
      </c>
      <c r="C68" s="492" t="s">
        <v>125</v>
      </c>
      <c r="D68" s="494" t="s">
        <v>437</v>
      </c>
      <c r="E68" s="186"/>
      <c r="F68" s="584"/>
      <c r="G68" s="187">
        <v>4</v>
      </c>
      <c r="H68" s="187">
        <v>4</v>
      </c>
      <c r="I68" s="188">
        <v>18687.189999999999</v>
      </c>
      <c r="J68" s="189">
        <f>I68*E68</f>
        <v>0</v>
      </c>
    </row>
    <row r="69" spans="1:11" ht="13.5" customHeight="1" thickBot="1" x14ac:dyDescent="0.2">
      <c r="A69" s="191"/>
      <c r="B69" s="202" t="s">
        <v>410</v>
      </c>
      <c r="C69" s="203"/>
      <c r="D69" s="203"/>
      <c r="E69" s="204"/>
      <c r="F69" s="204"/>
      <c r="G69" s="204"/>
      <c r="H69" s="204"/>
      <c r="I69" s="205"/>
      <c r="J69" s="207">
        <f>SUM(J66:J68)</f>
        <v>0</v>
      </c>
    </row>
    <row r="70" spans="1:11" ht="30" customHeight="1" thickBot="1" x14ac:dyDescent="0.3">
      <c r="A70" s="648" t="s">
        <v>57</v>
      </c>
      <c r="B70" s="649"/>
      <c r="C70" s="649"/>
      <c r="D70" s="649"/>
      <c r="E70" s="649"/>
      <c r="F70" s="649"/>
      <c r="G70" s="649"/>
      <c r="H70" s="192"/>
      <c r="I70" s="193"/>
      <c r="J70" s="194">
        <f>J69+J59+J39+J42</f>
        <v>0</v>
      </c>
    </row>
    <row r="72" spans="1:11" ht="12.75" customHeight="1" x14ac:dyDescent="0.15">
      <c r="A72" s="195"/>
      <c r="B72" s="650" t="s">
        <v>508</v>
      </c>
      <c r="C72" s="650"/>
      <c r="D72" s="650"/>
      <c r="E72" s="650"/>
      <c r="F72" s="650"/>
      <c r="G72" s="650"/>
      <c r="H72" s="650"/>
      <c r="I72" s="650"/>
      <c r="J72" s="650"/>
    </row>
    <row r="73" spans="1:11" ht="12.75" customHeight="1" x14ac:dyDescent="0.15">
      <c r="A73" s="195"/>
      <c r="B73" s="196"/>
      <c r="C73" s="197"/>
      <c r="D73" s="197"/>
      <c r="E73" s="196"/>
      <c r="F73" s="196"/>
      <c r="G73" s="196"/>
      <c r="H73" s="196"/>
      <c r="I73" s="196"/>
      <c r="J73" s="196"/>
    </row>
    <row r="74" spans="1:11" x14ac:dyDescent="0.15">
      <c r="A74" s="195"/>
      <c r="B74" s="196"/>
      <c r="C74" s="198"/>
      <c r="D74" s="197"/>
      <c r="E74" s="199"/>
      <c r="F74" s="199"/>
      <c r="G74" s="199"/>
      <c r="H74" s="199"/>
      <c r="I74" s="199"/>
      <c r="J74" s="199"/>
      <c r="K74" s="200"/>
    </row>
    <row r="75" spans="1:11" ht="15" customHeight="1" x14ac:dyDescent="0.15">
      <c r="C75" s="198"/>
      <c r="D75" s="198"/>
      <c r="E75" s="479"/>
      <c r="F75" s="479"/>
      <c r="G75" s="480"/>
      <c r="H75" s="219" t="s">
        <v>382</v>
      </c>
      <c r="I75" s="219"/>
      <c r="J75" s="221">
        <f>J70</f>
        <v>0</v>
      </c>
      <c r="K75" s="200"/>
    </row>
    <row r="76" spans="1:11" ht="15" customHeight="1" x14ac:dyDescent="0.15">
      <c r="E76" s="457" t="s">
        <v>384</v>
      </c>
      <c r="F76" s="457"/>
      <c r="G76" s="480"/>
      <c r="H76" s="220" t="s">
        <v>385</v>
      </c>
      <c r="I76" s="220"/>
      <c r="J76" s="222">
        <f>J75/2</f>
        <v>0</v>
      </c>
      <c r="K76" s="200"/>
    </row>
    <row r="77" spans="1:11" x14ac:dyDescent="0.15">
      <c r="E77" s="479"/>
      <c r="F77" s="479"/>
      <c r="G77" s="480"/>
      <c r="H77" s="220" t="s">
        <v>386</v>
      </c>
      <c r="I77" s="220"/>
      <c r="J77" s="222">
        <f>J75/2</f>
        <v>0</v>
      </c>
      <c r="K77" s="200"/>
    </row>
    <row r="78" spans="1:11" x14ac:dyDescent="0.15">
      <c r="E78" s="201"/>
      <c r="F78" s="201"/>
      <c r="G78" s="201"/>
      <c r="H78" s="201"/>
      <c r="I78" s="201"/>
      <c r="J78" s="201"/>
      <c r="K78" s="200"/>
    </row>
    <row r="79" spans="1:11" x14ac:dyDescent="0.15">
      <c r="E79" s="201"/>
      <c r="F79" s="201"/>
      <c r="G79" s="201"/>
      <c r="H79" s="201"/>
      <c r="I79" s="201"/>
      <c r="J79" s="201"/>
      <c r="K79" s="200"/>
    </row>
    <row r="82" spans="9:11" ht="15" x14ac:dyDescent="0.25">
      <c r="I82" s="490"/>
      <c r="J82" s="36"/>
      <c r="K82" s="490"/>
    </row>
    <row r="83" spans="9:11" ht="15" x14ac:dyDescent="0.25">
      <c r="I83" s="490"/>
      <c r="J83" s="36"/>
      <c r="K83" s="490"/>
    </row>
    <row r="84" spans="9:11" ht="15" x14ac:dyDescent="0.25">
      <c r="I84" s="490"/>
      <c r="J84" s="36"/>
      <c r="K84" s="490"/>
    </row>
  </sheetData>
  <mergeCells count="17">
    <mergeCell ref="E2:J2"/>
    <mergeCell ref="B3:J3"/>
    <mergeCell ref="D4:D6"/>
    <mergeCell ref="E4:E5"/>
    <mergeCell ref="C42:C44"/>
    <mergeCell ref="B72:J72"/>
    <mergeCell ref="D42:D44"/>
    <mergeCell ref="E42:E44"/>
    <mergeCell ref="G42:G44"/>
    <mergeCell ref="H42:H44"/>
    <mergeCell ref="I42:I44"/>
    <mergeCell ref="J42:J44"/>
    <mergeCell ref="A60:A62"/>
    <mergeCell ref="B60:B62"/>
    <mergeCell ref="C60:C62"/>
    <mergeCell ref="D60:D62"/>
    <mergeCell ref="A70:G70"/>
  </mergeCells>
  <dataValidations disablePrompts="1" count="5">
    <dataValidation allowBlank="1" showInputMessage="1" showErrorMessage="1" promptTitle="VALOAREA TOTALĂ A CONTRACTULUI" prompt="Valoarea totală a serviciilor calculate pe perioada 16.05.2009-01.02.2010" sqref="J4 J60 J46"/>
    <dataValidation allowBlank="1" showInputMessage="1" showErrorMessage="1" promptTitle="VALOAREA TOTALĂ A CONTRACTULUI" prompt="Valoarea totală a serviciilor calculate pe perioada 01.04.2014-31.04.2016. (24 luni)_x000a_Col. 5 x Col. 8" sqref="J7 J48 J63"/>
    <dataValidation allowBlank="1" showInputMessage="1" showErrorMessage="1" promptTitle="FRECVENŢA DE EXECUŢIE SERVICIU" prompt="Frecvenţa din  contrcat şi caiet se sarcini." sqref="D4 D60 D46"/>
    <dataValidation allowBlank="1" showInputMessage="1" showErrorMessage="1" promptTitle="FRECVENŢA DE EXECUŢIE SERVICIU" prompt="Frecvenţa de execuţie a serviciului conform caietului de sarcini._x000a_" sqref="D7 D48 D63"/>
    <dataValidation allowBlank="1" showInputMessage="1" showErrorMessage="1" promptTitle="PREŢ UNITAR (TARIF) PE SERVICIU" prompt="Conform Anexa 1_x000a_" sqref="E7:F7 E48 E63"/>
  </dataValidations>
  <pageMargins left="0" right="0" top="0.75" bottom="0.75" header="0.3" footer="0.3"/>
  <pageSetup paperSize="9" scale="4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4"/>
  <sheetViews>
    <sheetView workbookViewId="0">
      <selection activeCell="L11" sqref="L11"/>
    </sheetView>
  </sheetViews>
  <sheetFormatPr defaultRowHeight="15" x14ac:dyDescent="0.25"/>
  <cols>
    <col min="1" max="1" width="6.28515625" customWidth="1"/>
    <col min="2" max="2" width="8.42578125" customWidth="1"/>
    <col min="4" max="4" width="12.42578125" customWidth="1"/>
    <col min="6" max="6" width="6.42578125" customWidth="1"/>
    <col min="7" max="7" width="9" customWidth="1"/>
    <col min="8" max="8" width="8.42578125" customWidth="1"/>
    <col min="9" max="9" width="13.140625" customWidth="1"/>
    <col min="10" max="10" width="5" customWidth="1"/>
  </cols>
  <sheetData>
    <row r="1" spans="1:11" ht="18.75" x14ac:dyDescent="0.25">
      <c r="A1" s="5"/>
      <c r="H1" s="669" t="s">
        <v>90</v>
      </c>
      <c r="I1" s="670"/>
    </row>
    <row r="2" spans="1:11" ht="15.75" x14ac:dyDescent="0.25">
      <c r="A2" s="5" t="s">
        <v>516</v>
      </c>
      <c r="H2" s="580"/>
      <c r="I2" s="619"/>
      <c r="J2" s="619"/>
      <c r="K2" s="619"/>
    </row>
    <row r="3" spans="1:11" ht="15.75" x14ac:dyDescent="0.25">
      <c r="A3" s="5" t="s">
        <v>184</v>
      </c>
    </row>
    <row r="4" spans="1:11" ht="15.75" x14ac:dyDescent="0.25">
      <c r="A4" s="9"/>
    </row>
    <row r="5" spans="1:11" ht="18" x14ac:dyDescent="0.25">
      <c r="A5" s="677" t="s">
        <v>89</v>
      </c>
      <c r="B5" s="677"/>
      <c r="C5" s="677"/>
      <c r="D5" s="677"/>
      <c r="E5" s="677"/>
      <c r="F5" s="677"/>
      <c r="G5" s="677"/>
      <c r="H5" s="677"/>
      <c r="I5" s="677"/>
      <c r="J5" s="677"/>
    </row>
    <row r="6" spans="1:11" ht="15.75" x14ac:dyDescent="0.25">
      <c r="A6" s="676" t="s">
        <v>88</v>
      </c>
      <c r="B6" s="676"/>
      <c r="C6" s="676"/>
      <c r="D6" s="676"/>
      <c r="E6" s="676"/>
      <c r="F6" s="676"/>
      <c r="G6" s="676"/>
      <c r="H6" s="676"/>
      <c r="I6" s="676"/>
      <c r="J6" s="676"/>
    </row>
    <row r="7" spans="1:11" ht="15.75" x14ac:dyDescent="0.25">
      <c r="A7" s="676" t="s">
        <v>87</v>
      </c>
      <c r="B7" s="676"/>
      <c r="C7" s="676"/>
      <c r="D7" s="676"/>
      <c r="E7" s="676"/>
      <c r="F7" s="676"/>
      <c r="G7" s="676"/>
      <c r="H7" s="676"/>
      <c r="I7" s="676"/>
      <c r="J7" s="676"/>
    </row>
    <row r="8" spans="1:11" ht="15.75" x14ac:dyDescent="0.25">
      <c r="A8" s="8"/>
    </row>
    <row r="9" spans="1:11" ht="13.5" customHeight="1" x14ac:dyDescent="0.25">
      <c r="A9" s="8"/>
    </row>
    <row r="10" spans="1:11" ht="19.5" customHeight="1" x14ac:dyDescent="0.25">
      <c r="A10" s="8"/>
    </row>
    <row r="11" spans="1:11" ht="40.5" customHeight="1" x14ac:dyDescent="0.25">
      <c r="A11" s="674" t="s">
        <v>422</v>
      </c>
      <c r="B11" s="674"/>
      <c r="C11" s="674"/>
      <c r="D11" s="674"/>
      <c r="E11" s="674"/>
      <c r="F11" s="674"/>
      <c r="G11" s="674"/>
      <c r="H11" s="674"/>
      <c r="I11" s="674"/>
      <c r="J11" s="674"/>
    </row>
    <row r="12" spans="1:11" ht="15.75" x14ac:dyDescent="0.25">
      <c r="A12" s="6"/>
    </row>
    <row r="13" spans="1:11" ht="15.75" x14ac:dyDescent="0.25">
      <c r="A13" s="7" t="s">
        <v>86</v>
      </c>
    </row>
    <row r="14" spans="1:11" ht="15.75" x14ac:dyDescent="0.25">
      <c r="A14" s="678" t="s">
        <v>297</v>
      </c>
      <c r="B14" s="678"/>
      <c r="C14" s="678"/>
      <c r="D14" s="678"/>
      <c r="E14" s="678"/>
      <c r="F14" s="678"/>
      <c r="G14" s="678"/>
      <c r="H14" s="678"/>
      <c r="I14" s="678"/>
      <c r="J14" s="678"/>
      <c r="K14" s="678"/>
    </row>
    <row r="15" spans="1:11" ht="15.75" x14ac:dyDescent="0.25">
      <c r="A15" s="6"/>
    </row>
    <row r="16" spans="1:11" ht="15.75" x14ac:dyDescent="0.25">
      <c r="A16" s="6"/>
    </row>
    <row r="17" spans="1:12" ht="15.75" x14ac:dyDescent="0.25">
      <c r="A17" s="671" t="s">
        <v>85</v>
      </c>
      <c r="B17" s="671"/>
      <c r="C17" s="671"/>
      <c r="D17" s="671"/>
      <c r="E17" s="671"/>
      <c r="F17" s="671"/>
      <c r="G17" s="671"/>
      <c r="H17" s="671"/>
      <c r="I17" s="671"/>
      <c r="J17" s="671"/>
      <c r="K17" s="671"/>
      <c r="L17" s="671"/>
    </row>
    <row r="18" spans="1:12" ht="15.75" x14ac:dyDescent="0.25">
      <c r="A18" s="5"/>
    </row>
    <row r="19" spans="1:12" ht="15.75" x14ac:dyDescent="0.25">
      <c r="A19" s="5"/>
    </row>
    <row r="20" spans="1:12" ht="15.75" x14ac:dyDescent="0.25">
      <c r="A20" s="6" t="s">
        <v>84</v>
      </c>
    </row>
    <row r="21" spans="1:12" ht="15.75" x14ac:dyDescent="0.25">
      <c r="A21" s="5"/>
    </row>
    <row r="22" spans="1:12" ht="15.75" x14ac:dyDescent="0.25">
      <c r="A22" s="5" t="s">
        <v>83</v>
      </c>
    </row>
    <row r="23" spans="1:12" ht="15.75" x14ac:dyDescent="0.25">
      <c r="A23" s="678" t="s">
        <v>82</v>
      </c>
      <c r="B23" s="678"/>
      <c r="C23" s="678"/>
      <c r="D23" s="678"/>
      <c r="E23" s="678"/>
      <c r="F23" s="678"/>
      <c r="G23" s="678"/>
      <c r="H23" s="678"/>
      <c r="I23" s="678"/>
      <c r="J23" s="678"/>
      <c r="K23" s="678"/>
    </row>
    <row r="24" spans="1:12" ht="15.75" x14ac:dyDescent="0.25">
      <c r="A24" s="6"/>
    </row>
    <row r="25" spans="1:12" ht="30" customHeight="1" x14ac:dyDescent="0.25">
      <c r="A25" s="675" t="s">
        <v>298</v>
      </c>
      <c r="B25" s="675"/>
      <c r="C25" s="675"/>
      <c r="D25" s="675"/>
      <c r="E25" s="675"/>
      <c r="F25" s="675"/>
      <c r="G25" s="675"/>
      <c r="H25" s="675"/>
      <c r="I25" s="675"/>
      <c r="J25" s="675"/>
    </row>
    <row r="26" spans="1:12" ht="15.75" x14ac:dyDescent="0.25">
      <c r="A26" s="5"/>
    </row>
    <row r="27" spans="1:12" ht="15.75" x14ac:dyDescent="0.25">
      <c r="A27" s="5"/>
    </row>
    <row r="28" spans="1:12" ht="15.75" x14ac:dyDescent="0.25">
      <c r="A28" s="5"/>
    </row>
    <row r="29" spans="1:12" ht="15.75" x14ac:dyDescent="0.25">
      <c r="A29" s="673" t="s">
        <v>117</v>
      </c>
      <c r="B29" s="673"/>
      <c r="C29" s="673"/>
      <c r="D29" s="673"/>
      <c r="E29" s="673"/>
      <c r="F29" s="673"/>
      <c r="G29" s="673"/>
      <c r="H29" s="673"/>
      <c r="I29" s="673"/>
      <c r="J29" s="673"/>
    </row>
    <row r="30" spans="1:12" ht="15.75" x14ac:dyDescent="0.25">
      <c r="A30" s="672" t="s">
        <v>80</v>
      </c>
      <c r="B30" s="672"/>
      <c r="C30" s="672"/>
      <c r="D30" s="672"/>
      <c r="E30" s="672"/>
      <c r="F30" s="672"/>
      <c r="G30" s="672"/>
      <c r="H30" s="672"/>
      <c r="I30" s="672"/>
      <c r="J30" s="672"/>
    </row>
    <row r="31" spans="1:12" ht="15.75" x14ac:dyDescent="0.25">
      <c r="A31" s="5"/>
    </row>
    <row r="32" spans="1:12" ht="15.75" x14ac:dyDescent="0.25">
      <c r="A32" s="671" t="s">
        <v>79</v>
      </c>
      <c r="B32" s="671"/>
      <c r="C32" s="671"/>
      <c r="D32" s="671"/>
      <c r="E32" s="671"/>
      <c r="F32" s="671"/>
      <c r="G32" s="671"/>
      <c r="H32" s="671"/>
      <c r="I32" s="671"/>
      <c r="J32" s="671"/>
    </row>
    <row r="33" spans="1:10" ht="15.75" x14ac:dyDescent="0.25">
      <c r="A33" s="671" t="s">
        <v>78</v>
      </c>
      <c r="B33" s="671"/>
      <c r="C33" s="671"/>
      <c r="D33" s="671"/>
      <c r="E33" s="671"/>
      <c r="F33" s="671"/>
      <c r="G33" s="671"/>
      <c r="H33" s="671"/>
      <c r="I33" s="671"/>
      <c r="J33" s="671"/>
    </row>
    <row r="34" spans="1:10" ht="15.75" x14ac:dyDescent="0.25">
      <c r="A34" s="4" t="s">
        <v>77</v>
      </c>
    </row>
  </sheetData>
  <mergeCells count="14">
    <mergeCell ref="I2:K2"/>
    <mergeCell ref="H1:I1"/>
    <mergeCell ref="A33:J33"/>
    <mergeCell ref="A30:J30"/>
    <mergeCell ref="A29:J29"/>
    <mergeCell ref="A32:J32"/>
    <mergeCell ref="A11:J11"/>
    <mergeCell ref="A25:J25"/>
    <mergeCell ref="A7:J7"/>
    <mergeCell ref="A6:J6"/>
    <mergeCell ref="A5:J5"/>
    <mergeCell ref="A14:K14"/>
    <mergeCell ref="A17:L17"/>
    <mergeCell ref="A23:K2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8"/>
  <sheetViews>
    <sheetView view="pageBreakPreview" topLeftCell="A22" zoomScale="60" zoomScaleNormal="100" workbookViewId="0">
      <selection activeCell="B4" sqref="B4"/>
    </sheetView>
  </sheetViews>
  <sheetFormatPr defaultRowHeight="11.25" x14ac:dyDescent="0.15"/>
  <cols>
    <col min="1" max="1" width="8.28515625" style="452" customWidth="1"/>
    <col min="2" max="2" width="91.28515625" style="452" customWidth="1"/>
    <col min="3" max="3" width="10" style="451" customWidth="1"/>
    <col min="4" max="4" width="12.5703125" style="452" customWidth="1"/>
    <col min="5" max="6" width="10.28515625" style="452" customWidth="1"/>
    <col min="7" max="7" width="6.28515625" style="450" customWidth="1"/>
    <col min="8" max="8" width="6.7109375" style="450" customWidth="1"/>
    <col min="9" max="9" width="8.42578125" style="450" bestFit="1" customWidth="1"/>
    <col min="10" max="10" width="14.42578125" style="470" customWidth="1"/>
    <col min="11" max="12" width="9.140625" style="450"/>
    <col min="13" max="13" width="49.42578125" style="450" customWidth="1"/>
    <col min="14" max="16384" width="9.140625" style="450"/>
  </cols>
  <sheetData>
    <row r="1" spans="1:13" s="266" customFormat="1" ht="21.75" customHeight="1" x14ac:dyDescent="0.2">
      <c r="A1" s="262"/>
      <c r="B1" s="632" t="s">
        <v>504</v>
      </c>
      <c r="C1" s="633"/>
      <c r="D1" s="633"/>
      <c r="E1" s="634"/>
      <c r="F1" s="634"/>
      <c r="G1" s="634"/>
      <c r="H1" s="635"/>
      <c r="I1" s="263"/>
      <c r="J1" s="264"/>
      <c r="K1" s="265"/>
    </row>
    <row r="2" spans="1:13" s="266" customFormat="1" ht="13.5" thickBot="1" x14ac:dyDescent="0.25">
      <c r="A2" s="267"/>
      <c r="B2" s="268"/>
      <c r="E2" s="265"/>
      <c r="F2" s="265"/>
      <c r="J2" s="269"/>
    </row>
    <row r="3" spans="1:13" s="270" customFormat="1" ht="13.5" thickBot="1" x14ac:dyDescent="0.25">
      <c r="C3" s="271"/>
      <c r="D3" s="272" t="s">
        <v>301</v>
      </c>
      <c r="E3" s="273" t="s">
        <v>426</v>
      </c>
      <c r="F3" s="274" t="s">
        <v>517</v>
      </c>
      <c r="G3" s="274" t="s">
        <v>75</v>
      </c>
      <c r="H3" s="275"/>
      <c r="I3" s="273" t="s">
        <v>217</v>
      </c>
      <c r="J3" s="276" t="s">
        <v>74</v>
      </c>
    </row>
    <row r="4" spans="1:13" s="266" customFormat="1" ht="39" thickBot="1" x14ac:dyDescent="0.25">
      <c r="A4" s="272" t="s">
        <v>56</v>
      </c>
      <c r="B4" s="277" t="s">
        <v>411</v>
      </c>
      <c r="C4" s="277" t="s">
        <v>55</v>
      </c>
      <c r="D4" s="278" t="s">
        <v>302</v>
      </c>
      <c r="E4" s="279" t="s">
        <v>523</v>
      </c>
      <c r="F4" s="585" t="s">
        <v>520</v>
      </c>
      <c r="G4" s="280" t="s">
        <v>303</v>
      </c>
      <c r="H4" s="281"/>
      <c r="I4" s="282" t="s">
        <v>304</v>
      </c>
      <c r="J4" s="283" t="s">
        <v>73</v>
      </c>
    </row>
    <row r="5" spans="1:13" s="266" customFormat="1" ht="13.5" thickBot="1" x14ac:dyDescent="0.25">
      <c r="A5" s="284"/>
      <c r="B5" s="285"/>
      <c r="C5" s="286"/>
      <c r="D5" s="282" t="s">
        <v>305</v>
      </c>
      <c r="E5" s="287" t="s">
        <v>72</v>
      </c>
      <c r="F5" s="682"/>
      <c r="G5" s="278" t="s">
        <v>306</v>
      </c>
      <c r="H5" s="278" t="s">
        <v>307</v>
      </c>
      <c r="I5" s="288" t="s">
        <v>308</v>
      </c>
      <c r="J5" s="289" t="s">
        <v>71</v>
      </c>
    </row>
    <row r="6" spans="1:13" s="291" customFormat="1" ht="13.5" thickBot="1" x14ac:dyDescent="0.25">
      <c r="A6" s="290" t="s">
        <v>54</v>
      </c>
      <c r="B6" s="277" t="s">
        <v>27</v>
      </c>
      <c r="C6" s="272" t="s">
        <v>59</v>
      </c>
      <c r="D6" s="273" t="s">
        <v>70</v>
      </c>
      <c r="E6" s="272" t="s">
        <v>69</v>
      </c>
      <c r="F6" s="272">
        <v>6</v>
      </c>
      <c r="G6" s="272">
        <v>7</v>
      </c>
      <c r="H6" s="272">
        <v>8</v>
      </c>
      <c r="I6" s="272">
        <v>9</v>
      </c>
      <c r="J6" s="276">
        <v>10</v>
      </c>
    </row>
    <row r="7" spans="1:13" s="266" customFormat="1" ht="13.5" thickBot="1" x14ac:dyDescent="0.25">
      <c r="A7" s="292" t="s">
        <v>54</v>
      </c>
      <c r="B7" s="293" t="s">
        <v>309</v>
      </c>
      <c r="C7" s="294"/>
      <c r="D7" s="295"/>
      <c r="E7" s="294"/>
      <c r="F7" s="294"/>
      <c r="G7" s="294"/>
      <c r="H7" s="294"/>
      <c r="I7" s="294"/>
      <c r="J7" s="296"/>
    </row>
    <row r="8" spans="1:13" s="266" customFormat="1" ht="13.5" thickBot="1" x14ac:dyDescent="0.25">
      <c r="A8" s="297" t="s">
        <v>53</v>
      </c>
      <c r="B8" s="298" t="s">
        <v>52</v>
      </c>
      <c r="C8" s="299"/>
      <c r="D8" s="300"/>
      <c r="E8" s="301"/>
      <c r="F8" s="301"/>
      <c r="G8" s="301"/>
      <c r="H8" s="301"/>
      <c r="I8" s="301"/>
      <c r="J8" s="302"/>
    </row>
    <row r="9" spans="1:13" s="266" customFormat="1" ht="13.5" thickBot="1" x14ac:dyDescent="0.25">
      <c r="A9" s="303" t="s">
        <v>51</v>
      </c>
      <c r="B9" s="304" t="s">
        <v>50</v>
      </c>
      <c r="C9" s="305"/>
      <c r="D9" s="306"/>
      <c r="E9" s="307"/>
      <c r="F9" s="307"/>
      <c r="G9" s="307"/>
      <c r="H9" s="307"/>
      <c r="I9" s="307"/>
      <c r="J9" s="308"/>
    </row>
    <row r="10" spans="1:13" s="266" customFormat="1" ht="12.75" x14ac:dyDescent="0.2">
      <c r="A10" s="493" t="s">
        <v>49</v>
      </c>
      <c r="B10" s="310" t="s">
        <v>310</v>
      </c>
      <c r="C10" s="311" t="s">
        <v>25</v>
      </c>
      <c r="D10" s="494" t="s">
        <v>60</v>
      </c>
      <c r="E10" s="313"/>
      <c r="F10" s="313"/>
      <c r="G10" s="314">
        <v>252</v>
      </c>
      <c r="H10" s="314">
        <v>252</v>
      </c>
      <c r="I10" s="314">
        <f>G10+H10</f>
        <v>504</v>
      </c>
      <c r="J10" s="315">
        <f>E10*I10</f>
        <v>0</v>
      </c>
      <c r="L10" s="316"/>
      <c r="M10" s="316"/>
    </row>
    <row r="11" spans="1:13" s="266" customFormat="1" ht="12.75" x14ac:dyDescent="0.2">
      <c r="A11" s="317" t="s">
        <v>143</v>
      </c>
      <c r="B11" s="318" t="s">
        <v>311</v>
      </c>
      <c r="C11" s="319" t="s">
        <v>25</v>
      </c>
      <c r="D11" s="320" t="s">
        <v>60</v>
      </c>
      <c r="E11" s="321"/>
      <c r="F11" s="321"/>
      <c r="G11" s="322">
        <v>252</v>
      </c>
      <c r="H11" s="322">
        <v>252</v>
      </c>
      <c r="I11" s="322">
        <f>G11+H11</f>
        <v>504</v>
      </c>
      <c r="J11" s="323">
        <f>E11*I11</f>
        <v>0</v>
      </c>
      <c r="L11" s="316"/>
      <c r="M11" s="316"/>
    </row>
    <row r="12" spans="1:13" s="266" customFormat="1" ht="25.5" x14ac:dyDescent="0.2">
      <c r="A12" s="317" t="s">
        <v>179</v>
      </c>
      <c r="B12" s="318" t="s">
        <v>312</v>
      </c>
      <c r="C12" s="319" t="s">
        <v>25</v>
      </c>
      <c r="D12" s="320" t="s">
        <v>60</v>
      </c>
      <c r="E12" s="321"/>
      <c r="F12" s="321"/>
      <c r="G12" s="322">
        <v>252</v>
      </c>
      <c r="H12" s="322">
        <v>252</v>
      </c>
      <c r="I12" s="322">
        <f>G12+H12</f>
        <v>504</v>
      </c>
      <c r="J12" s="323">
        <f>E12*I12</f>
        <v>0</v>
      </c>
      <c r="L12" s="316"/>
      <c r="M12" s="316"/>
    </row>
    <row r="13" spans="1:13" s="266" customFormat="1" ht="24.75" customHeight="1" x14ac:dyDescent="0.2">
      <c r="A13" s="324" t="s">
        <v>313</v>
      </c>
      <c r="B13" s="325" t="s">
        <v>314</v>
      </c>
      <c r="C13" s="319" t="s">
        <v>25</v>
      </c>
      <c r="D13" s="320" t="s">
        <v>315</v>
      </c>
      <c r="E13" s="321"/>
      <c r="F13" s="321"/>
      <c r="G13" s="322">
        <v>48</v>
      </c>
      <c r="H13" s="322">
        <v>48</v>
      </c>
      <c r="I13" s="322">
        <f>G13+H13</f>
        <v>96</v>
      </c>
      <c r="J13" s="323">
        <f>E13*I13</f>
        <v>0</v>
      </c>
      <c r="L13" s="316"/>
      <c r="M13" s="316"/>
    </row>
    <row r="14" spans="1:13" s="266" customFormat="1" ht="13.5" thickBot="1" x14ac:dyDescent="0.25">
      <c r="A14" s="326" t="s">
        <v>316</v>
      </c>
      <c r="B14" s="327" t="s">
        <v>427</v>
      </c>
      <c r="C14" s="328" t="s">
        <v>25</v>
      </c>
      <c r="D14" s="329" t="s">
        <v>417</v>
      </c>
      <c r="E14" s="330"/>
      <c r="F14" s="330"/>
      <c r="G14" s="331">
        <v>24</v>
      </c>
      <c r="H14" s="331">
        <v>24</v>
      </c>
      <c r="I14" s="331">
        <f>G14+H14</f>
        <v>48</v>
      </c>
      <c r="J14" s="332">
        <f>E14*I14</f>
        <v>0</v>
      </c>
      <c r="L14" s="316"/>
      <c r="M14" s="316"/>
    </row>
    <row r="15" spans="1:13" s="266" customFormat="1" ht="13.5" thickBot="1" x14ac:dyDescent="0.25">
      <c r="A15" s="333" t="s">
        <v>48</v>
      </c>
      <c r="B15" s="334" t="s">
        <v>47</v>
      </c>
      <c r="C15" s="335"/>
      <c r="D15" s="336"/>
      <c r="E15" s="337"/>
      <c r="F15" s="337"/>
      <c r="G15" s="337"/>
      <c r="H15" s="337"/>
      <c r="I15" s="337"/>
      <c r="J15" s="338"/>
      <c r="L15" s="316"/>
      <c r="M15" s="316"/>
    </row>
    <row r="16" spans="1:13" s="266" customFormat="1" ht="12.75" x14ac:dyDescent="0.2">
      <c r="A16" s="493" t="s">
        <v>46</v>
      </c>
      <c r="B16" s="310" t="s">
        <v>317</v>
      </c>
      <c r="C16" s="311" t="s">
        <v>25</v>
      </c>
      <c r="D16" s="494" t="s">
        <v>60</v>
      </c>
      <c r="E16" s="313"/>
      <c r="F16" s="313"/>
      <c r="G16" s="314">
        <v>252</v>
      </c>
      <c r="H16" s="314">
        <v>252</v>
      </c>
      <c r="I16" s="314">
        <f>G16+H16</f>
        <v>504</v>
      </c>
      <c r="J16" s="315">
        <f>E16*I16</f>
        <v>0</v>
      </c>
      <c r="L16" s="316"/>
      <c r="M16" s="316"/>
    </row>
    <row r="17" spans="1:13" s="266" customFormat="1" ht="30" customHeight="1" x14ac:dyDescent="0.2">
      <c r="A17" s="317" t="s">
        <v>45</v>
      </c>
      <c r="B17" s="318" t="s">
        <v>503</v>
      </c>
      <c r="C17" s="319" t="s">
        <v>25</v>
      </c>
      <c r="D17" s="320" t="s">
        <v>60</v>
      </c>
      <c r="E17" s="321"/>
      <c r="F17" s="321"/>
      <c r="G17" s="322">
        <v>252</v>
      </c>
      <c r="H17" s="322">
        <v>252</v>
      </c>
      <c r="I17" s="322">
        <f>G17+H17</f>
        <v>504</v>
      </c>
      <c r="J17" s="323">
        <f>E17*I17</f>
        <v>0</v>
      </c>
      <c r="L17" s="316"/>
      <c r="M17" s="316"/>
    </row>
    <row r="18" spans="1:13" s="266" customFormat="1" ht="36.75" customHeight="1" thickBot="1" x14ac:dyDescent="0.25">
      <c r="A18" s="317" t="s">
        <v>44</v>
      </c>
      <c r="B18" s="318" t="s">
        <v>318</v>
      </c>
      <c r="C18" s="328" t="s">
        <v>25</v>
      </c>
      <c r="D18" s="329" t="s">
        <v>60</v>
      </c>
      <c r="E18" s="339"/>
      <c r="F18" s="339"/>
      <c r="G18" s="331">
        <v>252</v>
      </c>
      <c r="H18" s="331">
        <v>252</v>
      </c>
      <c r="I18" s="331">
        <f>G18+H18</f>
        <v>504</v>
      </c>
      <c r="J18" s="332">
        <f>E18*I18</f>
        <v>0</v>
      </c>
      <c r="L18" s="316"/>
      <c r="M18" s="316"/>
    </row>
    <row r="19" spans="1:13" s="266" customFormat="1" ht="13.5" customHeight="1" thickBot="1" x14ac:dyDescent="0.25">
      <c r="A19" s="333" t="s">
        <v>41</v>
      </c>
      <c r="B19" s="340" t="s">
        <v>319</v>
      </c>
      <c r="C19" s="335"/>
      <c r="D19" s="336"/>
      <c r="E19" s="337"/>
      <c r="F19" s="337"/>
      <c r="G19" s="337"/>
      <c r="H19" s="337"/>
      <c r="I19" s="337"/>
      <c r="J19" s="341"/>
      <c r="L19" s="316"/>
      <c r="M19" s="316"/>
    </row>
    <row r="20" spans="1:13" s="266" customFormat="1" ht="12.75" x14ac:dyDescent="0.2">
      <c r="A20" s="493" t="s">
        <v>40</v>
      </c>
      <c r="B20" s="310" t="s">
        <v>320</v>
      </c>
      <c r="C20" s="311" t="s">
        <v>25</v>
      </c>
      <c r="D20" s="494" t="s">
        <v>60</v>
      </c>
      <c r="E20" s="342"/>
      <c r="F20" s="342"/>
      <c r="G20" s="314">
        <v>252</v>
      </c>
      <c r="H20" s="314">
        <v>252</v>
      </c>
      <c r="I20" s="314">
        <f>G20+H20</f>
        <v>504</v>
      </c>
      <c r="J20" s="315">
        <f>E20*I20</f>
        <v>0</v>
      </c>
      <c r="K20" s="343"/>
      <c r="L20" s="316"/>
      <c r="M20" s="316"/>
    </row>
    <row r="21" spans="1:13" s="266" customFormat="1" ht="12.75" x14ac:dyDescent="0.2">
      <c r="A21" s="344" t="s">
        <v>39</v>
      </c>
      <c r="B21" s="318" t="s">
        <v>321</v>
      </c>
      <c r="C21" s="319" t="s">
        <v>25</v>
      </c>
      <c r="D21" s="320" t="s">
        <v>60</v>
      </c>
      <c r="E21" s="345"/>
      <c r="F21" s="345"/>
      <c r="G21" s="322">
        <v>252</v>
      </c>
      <c r="H21" s="322">
        <v>252</v>
      </c>
      <c r="I21" s="322">
        <f>G21+H21</f>
        <v>504</v>
      </c>
      <c r="J21" s="323">
        <f>E21*I21</f>
        <v>0</v>
      </c>
      <c r="L21" s="316"/>
      <c r="M21" s="316"/>
    </row>
    <row r="22" spans="1:13" s="266" customFormat="1" ht="12.75" customHeight="1" x14ac:dyDescent="0.2">
      <c r="A22" s="344" t="s">
        <v>38</v>
      </c>
      <c r="B22" s="318" t="s">
        <v>322</v>
      </c>
      <c r="C22" s="319" t="s">
        <v>25</v>
      </c>
      <c r="D22" s="320" t="s">
        <v>60</v>
      </c>
      <c r="E22" s="345"/>
      <c r="F22" s="345"/>
      <c r="G22" s="322">
        <v>252</v>
      </c>
      <c r="H22" s="322">
        <v>252</v>
      </c>
      <c r="I22" s="322">
        <f>G22+H22</f>
        <v>504</v>
      </c>
      <c r="J22" s="323">
        <f>E22*I22</f>
        <v>0</v>
      </c>
      <c r="L22" s="316"/>
      <c r="M22" s="316"/>
    </row>
    <row r="23" spans="1:13" s="266" customFormat="1" ht="12.75" x14ac:dyDescent="0.2">
      <c r="A23" s="344" t="s">
        <v>37</v>
      </c>
      <c r="B23" s="318" t="s">
        <v>323</v>
      </c>
      <c r="C23" s="319" t="s">
        <v>25</v>
      </c>
      <c r="D23" s="320" t="s">
        <v>417</v>
      </c>
      <c r="E23" s="345"/>
      <c r="F23" s="345"/>
      <c r="G23" s="322">
        <v>24</v>
      </c>
      <c r="H23" s="322">
        <v>24</v>
      </c>
      <c r="I23" s="322">
        <f>G23+H23</f>
        <v>48</v>
      </c>
      <c r="J23" s="323">
        <f>E23*I23</f>
        <v>0</v>
      </c>
      <c r="L23" s="316"/>
      <c r="M23" s="316"/>
    </row>
    <row r="24" spans="1:13" s="266" customFormat="1" ht="37.5" customHeight="1" thickBot="1" x14ac:dyDescent="0.25">
      <c r="A24" s="326" t="s">
        <v>178</v>
      </c>
      <c r="B24" s="327" t="s">
        <v>324</v>
      </c>
      <c r="C24" s="328" t="s">
        <v>25</v>
      </c>
      <c r="D24" s="329" t="s">
        <v>60</v>
      </c>
      <c r="E24" s="339"/>
      <c r="F24" s="339"/>
      <c r="G24" s="331">
        <v>252</v>
      </c>
      <c r="H24" s="331">
        <v>252</v>
      </c>
      <c r="I24" s="331">
        <f>G24+H24</f>
        <v>504</v>
      </c>
      <c r="J24" s="332">
        <f>E24*I24</f>
        <v>0</v>
      </c>
      <c r="L24" s="316"/>
      <c r="M24" s="316"/>
    </row>
    <row r="25" spans="1:13" s="266" customFormat="1" ht="27" customHeight="1" thickBot="1" x14ac:dyDescent="0.25">
      <c r="A25" s="346" t="s">
        <v>36</v>
      </c>
      <c r="B25" s="347" t="s">
        <v>325</v>
      </c>
      <c r="C25" s="335"/>
      <c r="D25" s="264"/>
      <c r="E25" s="337"/>
      <c r="F25" s="337"/>
      <c r="G25" s="337"/>
      <c r="H25" s="337"/>
      <c r="I25" s="337"/>
      <c r="J25" s="307"/>
      <c r="L25" s="316"/>
      <c r="M25" s="316"/>
    </row>
    <row r="26" spans="1:13" s="266" customFormat="1" ht="13.5" customHeight="1" thickBot="1" x14ac:dyDescent="0.25">
      <c r="A26" s="348" t="s">
        <v>35</v>
      </c>
      <c r="B26" s="349" t="s">
        <v>326</v>
      </c>
      <c r="C26" s="350" t="s">
        <v>25</v>
      </c>
      <c r="D26" s="351" t="s">
        <v>60</v>
      </c>
      <c r="E26" s="352"/>
      <c r="F26" s="352"/>
      <c r="G26" s="353">
        <v>252</v>
      </c>
      <c r="H26" s="353">
        <v>252</v>
      </c>
      <c r="I26" s="353">
        <f>G26+H26</f>
        <v>504</v>
      </c>
      <c r="J26" s="354">
        <f>E26*I26</f>
        <v>0</v>
      </c>
      <c r="L26" s="316"/>
      <c r="M26" s="316"/>
    </row>
    <row r="27" spans="1:13" s="266" customFormat="1" ht="13.5" thickBot="1" x14ac:dyDescent="0.25">
      <c r="A27" s="346" t="s">
        <v>327</v>
      </c>
      <c r="B27" s="355" t="s">
        <v>328</v>
      </c>
      <c r="C27" s="335"/>
      <c r="D27" s="264"/>
      <c r="E27" s="337"/>
      <c r="F27" s="337"/>
      <c r="G27" s="337"/>
      <c r="H27" s="337"/>
      <c r="I27" s="337"/>
      <c r="J27" s="307"/>
      <c r="L27" s="316"/>
      <c r="M27" s="316"/>
    </row>
    <row r="28" spans="1:13" s="266" customFormat="1" ht="28.5" customHeight="1" x14ac:dyDescent="0.2">
      <c r="A28" s="356" t="s">
        <v>329</v>
      </c>
      <c r="B28" s="357" t="s">
        <v>330</v>
      </c>
      <c r="C28" s="311" t="s">
        <v>25</v>
      </c>
      <c r="D28" s="494" t="s">
        <v>331</v>
      </c>
      <c r="E28" s="342"/>
      <c r="F28" s="342"/>
      <c r="G28" s="314">
        <v>120</v>
      </c>
      <c r="H28" s="314">
        <v>120</v>
      </c>
      <c r="I28" s="314">
        <f>G28+H28</f>
        <v>240</v>
      </c>
      <c r="J28" s="315">
        <f>E28*I28</f>
        <v>0</v>
      </c>
      <c r="L28" s="316"/>
      <c r="M28" s="316"/>
    </row>
    <row r="29" spans="1:13" s="266" customFormat="1" ht="13.5" thickBot="1" x14ac:dyDescent="0.25">
      <c r="A29" s="358" t="s">
        <v>332</v>
      </c>
      <c r="B29" s="359" t="s">
        <v>333</v>
      </c>
      <c r="C29" s="360" t="s">
        <v>25</v>
      </c>
      <c r="D29" s="329" t="s">
        <v>334</v>
      </c>
      <c r="E29" s="339"/>
      <c r="F29" s="339"/>
      <c r="G29" s="331">
        <v>48</v>
      </c>
      <c r="H29" s="331">
        <v>48</v>
      </c>
      <c r="I29" s="331">
        <v>96</v>
      </c>
      <c r="J29" s="332">
        <f>E29*I29</f>
        <v>0</v>
      </c>
      <c r="L29" s="316"/>
      <c r="M29" s="316"/>
    </row>
    <row r="30" spans="1:13" s="266" customFormat="1" ht="13.5" thickBot="1" x14ac:dyDescent="0.25">
      <c r="A30" s="346" t="s">
        <v>335</v>
      </c>
      <c r="B30" s="334" t="s">
        <v>336</v>
      </c>
      <c r="C30" s="335"/>
      <c r="D30" s="264"/>
      <c r="E30" s="337"/>
      <c r="F30" s="337"/>
      <c r="G30" s="361"/>
      <c r="H30" s="361"/>
      <c r="I30" s="361"/>
      <c r="J30" s="362"/>
      <c r="L30" s="316"/>
      <c r="M30" s="316"/>
    </row>
    <row r="31" spans="1:13" s="266" customFormat="1" ht="12.75" x14ac:dyDescent="0.2">
      <c r="A31" s="317" t="s">
        <v>337</v>
      </c>
      <c r="B31" s="318" t="s">
        <v>339</v>
      </c>
      <c r="C31" s="319" t="s">
        <v>25</v>
      </c>
      <c r="D31" s="320" t="s">
        <v>334</v>
      </c>
      <c r="E31" s="321"/>
      <c r="F31" s="321"/>
      <c r="G31" s="322">
        <v>48</v>
      </c>
      <c r="H31" s="322">
        <v>48</v>
      </c>
      <c r="I31" s="322">
        <f t="shared" ref="I31:I37" si="0">G31+H31</f>
        <v>96</v>
      </c>
      <c r="J31" s="323">
        <f>E31*I31</f>
        <v>0</v>
      </c>
      <c r="L31" s="316"/>
      <c r="M31" s="316"/>
    </row>
    <row r="32" spans="1:13" s="266" customFormat="1" ht="12.75" x14ac:dyDescent="0.2">
      <c r="A32" s="317" t="s">
        <v>338</v>
      </c>
      <c r="B32" s="318" t="s">
        <v>341</v>
      </c>
      <c r="C32" s="319" t="s">
        <v>25</v>
      </c>
      <c r="D32" s="320" t="s">
        <v>334</v>
      </c>
      <c r="E32" s="321"/>
      <c r="F32" s="321"/>
      <c r="G32" s="322">
        <v>48</v>
      </c>
      <c r="H32" s="322">
        <v>48</v>
      </c>
      <c r="I32" s="322">
        <f t="shared" si="0"/>
        <v>96</v>
      </c>
      <c r="J32" s="323">
        <f>E32*I32</f>
        <v>0</v>
      </c>
      <c r="L32" s="316"/>
      <c r="M32" s="316"/>
    </row>
    <row r="33" spans="1:13" s="266" customFormat="1" ht="12.75" x14ac:dyDescent="0.2">
      <c r="A33" s="317" t="s">
        <v>340</v>
      </c>
      <c r="B33" s="318" t="s">
        <v>343</v>
      </c>
      <c r="C33" s="319" t="s">
        <v>25</v>
      </c>
      <c r="D33" s="320" t="s">
        <v>334</v>
      </c>
      <c r="E33" s="321"/>
      <c r="F33" s="321"/>
      <c r="G33" s="322">
        <v>48</v>
      </c>
      <c r="H33" s="322">
        <v>48</v>
      </c>
      <c r="I33" s="322">
        <f t="shared" si="0"/>
        <v>96</v>
      </c>
      <c r="J33" s="323">
        <f>E33*I33</f>
        <v>0</v>
      </c>
      <c r="L33" s="316"/>
      <c r="M33" s="316"/>
    </row>
    <row r="34" spans="1:13" s="266" customFormat="1" ht="12.75" x14ac:dyDescent="0.2">
      <c r="A34" s="317" t="s">
        <v>342</v>
      </c>
      <c r="B34" s="318" t="s">
        <v>345</v>
      </c>
      <c r="C34" s="319" t="s">
        <v>25</v>
      </c>
      <c r="D34" s="320" t="s">
        <v>334</v>
      </c>
      <c r="E34" s="321"/>
      <c r="F34" s="321"/>
      <c r="G34" s="322">
        <v>48</v>
      </c>
      <c r="H34" s="322">
        <v>48</v>
      </c>
      <c r="I34" s="322">
        <f t="shared" si="0"/>
        <v>96</v>
      </c>
      <c r="J34" s="323">
        <f>E34*I34</f>
        <v>0</v>
      </c>
      <c r="L34" s="316"/>
      <c r="M34" s="316"/>
    </row>
    <row r="35" spans="1:13" s="266" customFormat="1" ht="12.75" x14ac:dyDescent="0.2">
      <c r="A35" s="317" t="s">
        <v>344</v>
      </c>
      <c r="B35" s="318" t="s">
        <v>347</v>
      </c>
      <c r="C35" s="319" t="s">
        <v>25</v>
      </c>
      <c r="D35" s="320" t="s">
        <v>334</v>
      </c>
      <c r="E35" s="321"/>
      <c r="F35" s="321"/>
      <c r="G35" s="322">
        <v>48</v>
      </c>
      <c r="H35" s="322">
        <v>48</v>
      </c>
      <c r="I35" s="322">
        <f t="shared" si="0"/>
        <v>96</v>
      </c>
      <c r="J35" s="323">
        <f>E35*I35</f>
        <v>0</v>
      </c>
      <c r="L35" s="316"/>
      <c r="M35" s="316"/>
    </row>
    <row r="36" spans="1:13" s="266" customFormat="1" ht="12.75" x14ac:dyDescent="0.2">
      <c r="A36" s="317" t="s">
        <v>346</v>
      </c>
      <c r="B36" s="318" t="s">
        <v>65</v>
      </c>
      <c r="C36" s="319" t="s">
        <v>25</v>
      </c>
      <c r="D36" s="320" t="s">
        <v>334</v>
      </c>
      <c r="E36" s="321"/>
      <c r="F36" s="321"/>
      <c r="G36" s="322">
        <v>48</v>
      </c>
      <c r="H36" s="322">
        <v>48</v>
      </c>
      <c r="I36" s="322">
        <f t="shared" si="0"/>
        <v>96</v>
      </c>
      <c r="J36" s="323">
        <f>E36*I36</f>
        <v>0</v>
      </c>
      <c r="L36" s="316"/>
      <c r="M36" s="316"/>
    </row>
    <row r="37" spans="1:13" s="266" customFormat="1" ht="12.75" x14ac:dyDescent="0.2">
      <c r="A37" s="317" t="s">
        <v>436</v>
      </c>
      <c r="B37" s="318" t="s">
        <v>348</v>
      </c>
      <c r="C37" s="319" t="s">
        <v>25</v>
      </c>
      <c r="D37" s="320" t="s">
        <v>334</v>
      </c>
      <c r="E37" s="321"/>
      <c r="F37" s="321"/>
      <c r="G37" s="322">
        <v>48</v>
      </c>
      <c r="H37" s="322">
        <v>48</v>
      </c>
      <c r="I37" s="322">
        <f t="shared" si="0"/>
        <v>96</v>
      </c>
      <c r="J37" s="323">
        <f>E37*I37</f>
        <v>0</v>
      </c>
      <c r="L37" s="316"/>
      <c r="M37" s="316"/>
    </row>
    <row r="38" spans="1:13" s="266" customFormat="1" ht="13.5" thickBot="1" x14ac:dyDescent="0.25">
      <c r="A38" s="363" t="s">
        <v>349</v>
      </c>
      <c r="B38" s="364" t="s">
        <v>350</v>
      </c>
      <c r="C38" s="335"/>
      <c r="D38" s="264"/>
      <c r="E38" s="337"/>
      <c r="F38" s="337"/>
      <c r="G38" s="361"/>
      <c r="H38" s="361"/>
      <c r="I38" s="361"/>
      <c r="J38" s="365"/>
      <c r="L38" s="316"/>
      <c r="M38" s="316"/>
    </row>
    <row r="39" spans="1:13" s="266" customFormat="1" ht="13.5" thickBot="1" x14ac:dyDescent="0.25">
      <c r="A39" s="366" t="s">
        <v>351</v>
      </c>
      <c r="B39" s="367" t="s">
        <v>352</v>
      </c>
      <c r="C39" s="350" t="s">
        <v>25</v>
      </c>
      <c r="D39" s="351" t="s">
        <v>60</v>
      </c>
      <c r="E39" s="368"/>
      <c r="F39" s="368"/>
      <c r="G39" s="353">
        <v>252</v>
      </c>
      <c r="H39" s="353">
        <v>252</v>
      </c>
      <c r="I39" s="353">
        <f>G39+H39</f>
        <v>504</v>
      </c>
      <c r="J39" s="354">
        <f>E39*I39</f>
        <v>0</v>
      </c>
      <c r="L39" s="316"/>
      <c r="M39" s="316"/>
    </row>
    <row r="40" spans="1:13" s="266" customFormat="1" ht="13.5" thickBot="1" x14ac:dyDescent="0.25">
      <c r="A40" s="369"/>
      <c r="B40" s="370" t="s">
        <v>63</v>
      </c>
      <c r="C40" s="371"/>
      <c r="D40" s="371"/>
      <c r="E40" s="371"/>
      <c r="F40" s="371"/>
      <c r="G40" s="371"/>
      <c r="H40" s="371"/>
      <c r="I40" s="372"/>
      <c r="J40" s="373">
        <f>SUM(J10:J39)</f>
        <v>0</v>
      </c>
      <c r="L40" s="316"/>
      <c r="M40" s="316"/>
    </row>
    <row r="41" spans="1:13" s="266" customFormat="1" ht="13.5" thickBot="1" x14ac:dyDescent="0.25">
      <c r="A41" s="262"/>
      <c r="B41" s="262"/>
      <c r="C41" s="374"/>
      <c r="D41" s="262"/>
      <c r="E41" s="262"/>
      <c r="F41" s="262"/>
      <c r="J41" s="375"/>
      <c r="L41" s="316"/>
      <c r="M41" s="316"/>
    </row>
    <row r="42" spans="1:13" s="266" customFormat="1" ht="13.5" thickBot="1" x14ac:dyDescent="0.25">
      <c r="A42" s="297" t="s">
        <v>62</v>
      </c>
      <c r="B42" s="376" t="s">
        <v>28</v>
      </c>
      <c r="C42" s="377"/>
      <c r="D42" s="378"/>
      <c r="E42" s="379"/>
      <c r="F42" s="379"/>
      <c r="G42" s="380"/>
      <c r="H42" s="380"/>
      <c r="I42" s="380"/>
      <c r="J42" s="381"/>
      <c r="L42" s="316"/>
      <c r="M42" s="316"/>
    </row>
    <row r="43" spans="1:13" s="266" customFormat="1" ht="25.5" x14ac:dyDescent="0.2">
      <c r="A43" s="495" t="s">
        <v>61</v>
      </c>
      <c r="B43" s="310" t="s">
        <v>353</v>
      </c>
      <c r="C43" s="311" t="s">
        <v>25</v>
      </c>
      <c r="D43" s="494" t="s">
        <v>334</v>
      </c>
      <c r="E43" s="313"/>
      <c r="F43" s="313"/>
      <c r="G43" s="314">
        <v>48</v>
      </c>
      <c r="H43" s="314">
        <v>48</v>
      </c>
      <c r="I43" s="314">
        <f>G43+H43</f>
        <v>96</v>
      </c>
      <c r="J43" s="315">
        <f>E43*I43</f>
        <v>0</v>
      </c>
      <c r="L43" s="316"/>
      <c r="M43" s="316"/>
    </row>
    <row r="44" spans="1:13" s="266" customFormat="1" ht="12.75" x14ac:dyDescent="0.2">
      <c r="A44" s="383" t="s">
        <v>354</v>
      </c>
      <c r="B44" s="318" t="s">
        <v>355</v>
      </c>
      <c r="C44" s="384" t="s">
        <v>25</v>
      </c>
      <c r="D44" s="385" t="s">
        <v>334</v>
      </c>
      <c r="E44" s="345"/>
      <c r="F44" s="345"/>
      <c r="G44" s="386">
        <v>48</v>
      </c>
      <c r="H44" s="386">
        <v>48</v>
      </c>
      <c r="I44" s="386">
        <f>G44+H44</f>
        <v>96</v>
      </c>
      <c r="J44" s="387">
        <f>E44*I44</f>
        <v>0</v>
      </c>
      <c r="L44" s="316"/>
      <c r="M44" s="316"/>
    </row>
    <row r="45" spans="1:13" s="266" customFormat="1" ht="12.75" x14ac:dyDescent="0.2">
      <c r="A45" s="383" t="s">
        <v>356</v>
      </c>
      <c r="B45" s="318" t="s">
        <v>357</v>
      </c>
      <c r="C45" s="388"/>
      <c r="D45" s="389"/>
      <c r="E45" s="390"/>
      <c r="F45" s="390"/>
      <c r="G45" s="391"/>
      <c r="H45" s="391"/>
      <c r="I45" s="391"/>
      <c r="J45" s="392"/>
      <c r="L45" s="316"/>
      <c r="M45" s="316"/>
    </row>
    <row r="46" spans="1:13" s="266" customFormat="1" ht="12.75" x14ac:dyDescent="0.2">
      <c r="A46" s="383" t="s">
        <v>358</v>
      </c>
      <c r="B46" s="318" t="s">
        <v>359</v>
      </c>
      <c r="C46" s="393"/>
      <c r="D46" s="394"/>
      <c r="E46" s="395"/>
      <c r="F46" s="395"/>
      <c r="G46" s="396"/>
      <c r="H46" s="396"/>
      <c r="I46" s="396"/>
      <c r="J46" s="397"/>
      <c r="L46" s="316"/>
      <c r="M46" s="316"/>
    </row>
    <row r="47" spans="1:13" s="266" customFormat="1" ht="13.5" thickBot="1" x14ac:dyDescent="0.25">
      <c r="A47" s="398" t="s">
        <v>360</v>
      </c>
      <c r="B47" s="327" t="s">
        <v>361</v>
      </c>
      <c r="C47" s="328" t="s">
        <v>25</v>
      </c>
      <c r="D47" s="329" t="s">
        <v>60</v>
      </c>
      <c r="E47" s="339"/>
      <c r="F47" s="339"/>
      <c r="G47" s="331">
        <v>252</v>
      </c>
      <c r="H47" s="331">
        <v>252</v>
      </c>
      <c r="I47" s="331">
        <f>G47+H47</f>
        <v>504</v>
      </c>
      <c r="J47" s="332">
        <f>E47*I47</f>
        <v>0</v>
      </c>
      <c r="L47" s="316"/>
      <c r="M47" s="316"/>
    </row>
    <row r="48" spans="1:13" s="266" customFormat="1" ht="13.5" thickBot="1" x14ac:dyDescent="0.25">
      <c r="A48" s="369"/>
      <c r="B48" s="399" t="s">
        <v>428</v>
      </c>
      <c r="C48" s="400"/>
      <c r="D48" s="401"/>
      <c r="E48" s="401"/>
      <c r="F48" s="401"/>
      <c r="G48" s="401"/>
      <c r="H48" s="401"/>
      <c r="I48" s="402"/>
      <c r="J48" s="403">
        <f>SUM(J43:J47)</f>
        <v>0</v>
      </c>
      <c r="L48" s="316"/>
      <c r="M48" s="316"/>
    </row>
    <row r="49" spans="1:13" s="266" customFormat="1" ht="27.75" customHeight="1" thickBot="1" x14ac:dyDescent="0.25">
      <c r="A49" s="369"/>
      <c r="B49" s="404" t="s">
        <v>362</v>
      </c>
      <c r="C49" s="405"/>
      <c r="D49" s="406"/>
      <c r="E49" s="406"/>
      <c r="F49" s="406"/>
      <c r="G49" s="406"/>
      <c r="H49" s="406"/>
      <c r="I49" s="407"/>
      <c r="J49" s="373">
        <f>J40+J48</f>
        <v>0</v>
      </c>
      <c r="L49" s="316"/>
      <c r="M49" s="316"/>
    </row>
    <row r="50" spans="1:13" s="266" customFormat="1" ht="13.5" thickBot="1" x14ac:dyDescent="0.25">
      <c r="A50" s="292">
        <v>2</v>
      </c>
      <c r="B50" s="413" t="s">
        <v>365</v>
      </c>
      <c r="C50" s="408"/>
      <c r="D50" s="409"/>
      <c r="E50" s="410"/>
      <c r="F50" s="410"/>
      <c r="G50" s="414"/>
      <c r="H50" s="414"/>
      <c r="I50" s="414"/>
      <c r="J50" s="415"/>
      <c r="L50" s="316"/>
      <c r="M50" s="316"/>
    </row>
    <row r="51" spans="1:13" s="266" customFormat="1" ht="13.5" thickBot="1" x14ac:dyDescent="0.25">
      <c r="A51" s="493" t="s">
        <v>26</v>
      </c>
      <c r="B51" s="416" t="s">
        <v>366</v>
      </c>
      <c r="C51" s="417" t="s">
        <v>125</v>
      </c>
      <c r="D51" s="494" t="s">
        <v>128</v>
      </c>
      <c r="E51" s="342"/>
      <c r="F51" s="342"/>
      <c r="G51" s="418">
        <f>484*2</f>
        <v>968</v>
      </c>
      <c r="H51" s="418">
        <f>484*2</f>
        <v>968</v>
      </c>
      <c r="I51" s="314">
        <f>G51+H51</f>
        <v>1936</v>
      </c>
      <c r="J51" s="315">
        <f>E51*I51</f>
        <v>0</v>
      </c>
      <c r="L51" s="316"/>
      <c r="M51" s="316"/>
    </row>
    <row r="52" spans="1:13" s="266" customFormat="1" ht="13.5" thickBot="1" x14ac:dyDescent="0.25">
      <c r="A52" s="493" t="s">
        <v>138</v>
      </c>
      <c r="B52" s="419" t="s">
        <v>367</v>
      </c>
      <c r="C52" s="420" t="s">
        <v>125</v>
      </c>
      <c r="D52" s="320" t="s">
        <v>128</v>
      </c>
      <c r="E52" s="345"/>
      <c r="F52" s="345"/>
      <c r="G52" s="421">
        <f>1457*2</f>
        <v>2914</v>
      </c>
      <c r="H52" s="421">
        <f>1457*2</f>
        <v>2914</v>
      </c>
      <c r="I52" s="396">
        <f>G52+H52</f>
        <v>5828</v>
      </c>
      <c r="J52" s="323">
        <f>E52*I52</f>
        <v>0</v>
      </c>
      <c r="L52" s="316"/>
      <c r="M52" s="316"/>
    </row>
    <row r="53" spans="1:13" s="266" customFormat="1" ht="13.5" thickBot="1" x14ac:dyDescent="0.25">
      <c r="A53" s="493" t="s">
        <v>139</v>
      </c>
      <c r="B53" s="422" t="s">
        <v>368</v>
      </c>
      <c r="C53" s="328" t="s">
        <v>25</v>
      </c>
      <c r="D53" s="329" t="s">
        <v>128</v>
      </c>
      <c r="E53" s="339"/>
      <c r="F53" s="339"/>
      <c r="G53" s="331">
        <v>30</v>
      </c>
      <c r="H53" s="331">
        <v>30</v>
      </c>
      <c r="I53" s="331">
        <f>G53+H53</f>
        <v>60</v>
      </c>
      <c r="J53" s="332">
        <f>E53*I53</f>
        <v>0</v>
      </c>
      <c r="L53" s="316"/>
      <c r="M53" s="316"/>
    </row>
    <row r="54" spans="1:13" s="266" customFormat="1" ht="13.5" thickBot="1" x14ac:dyDescent="0.25">
      <c r="A54" s="369"/>
      <c r="B54" s="423" t="s">
        <v>369</v>
      </c>
      <c r="C54" s="424"/>
      <c r="D54" s="425"/>
      <c r="E54" s="425"/>
      <c r="F54" s="425"/>
      <c r="G54" s="425"/>
      <c r="H54" s="425"/>
      <c r="I54" s="426"/>
      <c r="J54" s="427">
        <f>SUM(J51:J53)</f>
        <v>0</v>
      </c>
      <c r="L54" s="316"/>
      <c r="M54" s="316"/>
    </row>
    <row r="55" spans="1:13" s="266" customFormat="1" ht="13.5" customHeight="1" thickBot="1" x14ac:dyDescent="0.25">
      <c r="A55" s="292">
        <v>3</v>
      </c>
      <c r="B55" s="636" t="s">
        <v>370</v>
      </c>
      <c r="C55" s="637"/>
      <c r="D55" s="638"/>
      <c r="E55" s="428"/>
      <c r="F55" s="428"/>
      <c r="J55" s="362"/>
      <c r="L55" s="316"/>
      <c r="M55" s="316"/>
    </row>
    <row r="56" spans="1:13" s="266" customFormat="1" ht="13.5" thickBot="1" x14ac:dyDescent="0.25">
      <c r="A56" s="493" t="s">
        <v>58</v>
      </c>
      <c r="B56" s="429" t="s">
        <v>371</v>
      </c>
      <c r="C56" s="430" t="s">
        <v>372</v>
      </c>
      <c r="D56" s="494" t="s">
        <v>128</v>
      </c>
      <c r="E56" s="342"/>
      <c r="F56" s="342"/>
      <c r="G56" s="314">
        <v>100</v>
      </c>
      <c r="H56" s="314">
        <v>100</v>
      </c>
      <c r="I56" s="314">
        <f t="shared" ref="I56:I61" si="1">G56+H56</f>
        <v>200</v>
      </c>
      <c r="J56" s="397">
        <f>E56*I56</f>
        <v>0</v>
      </c>
      <c r="L56" s="316"/>
      <c r="M56" s="316"/>
    </row>
    <row r="57" spans="1:13" s="266" customFormat="1" ht="13.5" thickBot="1" x14ac:dyDescent="0.25">
      <c r="A57" s="493" t="s">
        <v>123</v>
      </c>
      <c r="B57" s="431" t="s">
        <v>373</v>
      </c>
      <c r="C57" s="432" t="s">
        <v>125</v>
      </c>
      <c r="D57" s="320" t="s">
        <v>128</v>
      </c>
      <c r="E57" s="345"/>
      <c r="F57" s="345"/>
      <c r="G57" s="322">
        <v>100</v>
      </c>
      <c r="H57" s="322">
        <v>100</v>
      </c>
      <c r="I57" s="322">
        <f t="shared" si="1"/>
        <v>200</v>
      </c>
      <c r="J57" s="323">
        <f>E57*I57</f>
        <v>0</v>
      </c>
      <c r="L57" s="316"/>
      <c r="M57" s="316"/>
    </row>
    <row r="58" spans="1:13" s="266" customFormat="1" ht="13.5" customHeight="1" thickBot="1" x14ac:dyDescent="0.25">
      <c r="A58" s="493" t="s">
        <v>127</v>
      </c>
      <c r="B58" s="431" t="s">
        <v>374</v>
      </c>
      <c r="C58" s="432" t="s">
        <v>125</v>
      </c>
      <c r="D58" s="320" t="s">
        <v>128</v>
      </c>
      <c r="E58" s="345"/>
      <c r="F58" s="345"/>
      <c r="G58" s="322">
        <v>150</v>
      </c>
      <c r="H58" s="322">
        <v>150</v>
      </c>
      <c r="I58" s="322">
        <f t="shared" si="1"/>
        <v>300</v>
      </c>
      <c r="J58" s="323">
        <f>E58*I58</f>
        <v>0</v>
      </c>
      <c r="L58" s="316"/>
      <c r="M58" s="316"/>
    </row>
    <row r="59" spans="1:13" s="266" customFormat="1" ht="33" customHeight="1" thickBot="1" x14ac:dyDescent="0.25">
      <c r="A59" s="493" t="s">
        <v>164</v>
      </c>
      <c r="B59" s="431" t="s">
        <v>375</v>
      </c>
      <c r="C59" s="432" t="s">
        <v>125</v>
      </c>
      <c r="D59" s="320" t="s">
        <v>128</v>
      </c>
      <c r="E59" s="321"/>
      <c r="F59" s="321"/>
      <c r="G59" s="322">
        <v>150</v>
      </c>
      <c r="H59" s="322">
        <v>150</v>
      </c>
      <c r="I59" s="322">
        <f t="shared" si="1"/>
        <v>300</v>
      </c>
      <c r="J59" s="323">
        <f>E59*I59</f>
        <v>0</v>
      </c>
      <c r="L59" s="316"/>
      <c r="M59" s="316"/>
    </row>
    <row r="60" spans="1:13" s="266" customFormat="1" ht="13.5" thickBot="1" x14ac:dyDescent="0.25">
      <c r="A60" s="493" t="s">
        <v>166</v>
      </c>
      <c r="B60" s="431" t="s">
        <v>376</v>
      </c>
      <c r="C60" s="432" t="s">
        <v>377</v>
      </c>
      <c r="D60" s="320" t="s">
        <v>128</v>
      </c>
      <c r="E60" s="390"/>
      <c r="F60" s="390"/>
      <c r="G60" s="322">
        <v>100</v>
      </c>
      <c r="H60" s="322">
        <v>100</v>
      </c>
      <c r="I60" s="322">
        <f t="shared" si="1"/>
        <v>200</v>
      </c>
      <c r="J60" s="323">
        <f>E60*I60</f>
        <v>0</v>
      </c>
      <c r="L60" s="316"/>
      <c r="M60" s="316"/>
    </row>
    <row r="61" spans="1:13" s="266" customFormat="1" ht="13.5" customHeight="1" thickBot="1" x14ac:dyDescent="0.25">
      <c r="A61" s="493" t="s">
        <v>168</v>
      </c>
      <c r="B61" s="433" t="s">
        <v>378</v>
      </c>
      <c r="C61" s="434" t="s">
        <v>125</v>
      </c>
      <c r="D61" s="329" t="s">
        <v>128</v>
      </c>
      <c r="E61" s="339"/>
      <c r="F61" s="339"/>
      <c r="G61" s="331">
        <v>200</v>
      </c>
      <c r="H61" s="331">
        <v>200</v>
      </c>
      <c r="I61" s="331">
        <f t="shared" si="1"/>
        <v>400</v>
      </c>
      <c r="J61" s="323">
        <f>E61*I61</f>
        <v>0</v>
      </c>
      <c r="L61" s="316"/>
      <c r="M61" s="316"/>
    </row>
    <row r="62" spans="1:13" s="266" customFormat="1" ht="13.5" thickBot="1" x14ac:dyDescent="0.25">
      <c r="A62" s="369"/>
      <c r="B62" s="404" t="s">
        <v>379</v>
      </c>
      <c r="C62" s="425"/>
      <c r="D62" s="425"/>
      <c r="E62" s="425"/>
      <c r="F62" s="425"/>
      <c r="G62" s="425"/>
      <c r="H62" s="425"/>
      <c r="I62" s="426"/>
      <c r="J62" s="435">
        <f>SUM(J56:J61)</f>
        <v>0</v>
      </c>
      <c r="L62" s="316"/>
      <c r="M62" s="316"/>
    </row>
    <row r="63" spans="1:13" s="452" customFormat="1" ht="12.75" customHeight="1" x14ac:dyDescent="0.25">
      <c r="A63" s="465"/>
      <c r="B63" s="466"/>
      <c r="C63" s="463"/>
      <c r="D63" s="463"/>
      <c r="E63" s="463"/>
      <c r="F63" s="463"/>
      <c r="G63" s="467"/>
    </row>
    <row r="64" spans="1:13" s="452" customFormat="1" x14ac:dyDescent="0.25">
      <c r="A64" s="461"/>
      <c r="B64" s="461"/>
      <c r="C64" s="463"/>
      <c r="D64" s="467"/>
      <c r="E64" s="463"/>
      <c r="F64" s="463"/>
      <c r="G64" s="463"/>
    </row>
    <row r="65" spans="1:10" s="452" customFormat="1" x14ac:dyDescent="0.15">
      <c r="A65" s="466"/>
      <c r="B65" s="466"/>
      <c r="C65" s="463"/>
      <c r="D65" s="463"/>
      <c r="E65" s="463"/>
      <c r="F65" s="463"/>
      <c r="G65" s="468"/>
    </row>
    <row r="66" spans="1:10" s="452" customFormat="1" ht="12.75" customHeight="1" x14ac:dyDescent="0.25">
      <c r="A66" s="469"/>
      <c r="B66" s="461"/>
      <c r="C66" s="463"/>
      <c r="D66" s="463"/>
      <c r="E66" s="463"/>
      <c r="F66" s="463"/>
      <c r="G66" s="490"/>
      <c r="H66" s="36" t="s">
        <v>136</v>
      </c>
      <c r="I66" s="490"/>
    </row>
    <row r="67" spans="1:10" s="452" customFormat="1" ht="15" x14ac:dyDescent="0.25">
      <c r="C67" s="453"/>
      <c r="D67" s="458"/>
      <c r="E67" s="453"/>
      <c r="F67" s="453"/>
      <c r="G67" s="490"/>
      <c r="H67" s="36" t="s">
        <v>183</v>
      </c>
      <c r="I67" s="490"/>
    </row>
    <row r="68" spans="1:10" ht="15" x14ac:dyDescent="0.25">
      <c r="C68" s="458"/>
      <c r="D68" s="453"/>
      <c r="E68" s="453"/>
      <c r="F68" s="453"/>
      <c r="G68" s="490"/>
      <c r="H68" s="36" t="s">
        <v>220</v>
      </c>
      <c r="I68" s="490"/>
      <c r="J68" s="460"/>
    </row>
    <row r="69" spans="1:10" ht="12.75" x14ac:dyDescent="0.2">
      <c r="C69" s="458"/>
      <c r="D69" s="453"/>
      <c r="E69" s="453"/>
      <c r="F69" s="453"/>
      <c r="G69" s="66"/>
      <c r="H69" s="66"/>
      <c r="I69" s="66"/>
      <c r="J69" s="460"/>
    </row>
    <row r="70" spans="1:10" x14ac:dyDescent="0.15">
      <c r="C70" s="458"/>
      <c r="D70" s="453"/>
      <c r="E70" s="453"/>
      <c r="F70" s="453"/>
      <c r="G70" s="459"/>
      <c r="H70" s="459"/>
      <c r="I70" s="459"/>
      <c r="J70" s="460"/>
    </row>
    <row r="71" spans="1:10" x14ac:dyDescent="0.15">
      <c r="C71" s="458"/>
      <c r="D71" s="453"/>
      <c r="E71" s="453"/>
      <c r="F71" s="453"/>
      <c r="G71" s="459"/>
      <c r="H71" s="459"/>
      <c r="I71" s="459"/>
      <c r="J71" s="460"/>
    </row>
    <row r="72" spans="1:10" x14ac:dyDescent="0.15">
      <c r="C72" s="458"/>
      <c r="D72" s="453"/>
      <c r="E72" s="453"/>
      <c r="F72" s="453"/>
      <c r="G72" s="459"/>
      <c r="H72" s="459"/>
      <c r="I72" s="459"/>
      <c r="J72" s="460"/>
    </row>
    <row r="73" spans="1:10" x14ac:dyDescent="0.15">
      <c r="C73" s="458"/>
      <c r="D73" s="453"/>
      <c r="E73" s="453"/>
      <c r="F73" s="453"/>
      <c r="G73" s="459"/>
      <c r="H73" s="459"/>
      <c r="I73" s="459"/>
      <c r="J73" s="460"/>
    </row>
    <row r="74" spans="1:10" x14ac:dyDescent="0.15">
      <c r="C74" s="458"/>
      <c r="D74" s="453"/>
      <c r="E74" s="453"/>
      <c r="F74" s="453"/>
      <c r="G74" s="459"/>
      <c r="H74" s="459"/>
      <c r="I74" s="459"/>
      <c r="J74" s="460"/>
    </row>
    <row r="75" spans="1:10" x14ac:dyDescent="0.15">
      <c r="C75" s="458"/>
      <c r="D75" s="453"/>
      <c r="E75" s="453"/>
      <c r="F75" s="453"/>
      <c r="G75" s="459"/>
      <c r="H75" s="459"/>
      <c r="I75" s="459"/>
      <c r="J75" s="460"/>
    </row>
    <row r="76" spans="1:10" x14ac:dyDescent="0.15">
      <c r="C76" s="458"/>
      <c r="D76" s="453"/>
      <c r="E76" s="453"/>
      <c r="F76" s="453"/>
      <c r="G76" s="459"/>
      <c r="H76" s="459"/>
      <c r="I76" s="459"/>
      <c r="J76" s="460"/>
    </row>
    <row r="77" spans="1:10" x14ac:dyDescent="0.15">
      <c r="C77" s="458"/>
      <c r="D77" s="453"/>
      <c r="E77" s="453"/>
      <c r="F77" s="453"/>
      <c r="G77" s="459"/>
      <c r="H77" s="459"/>
      <c r="I77" s="459"/>
      <c r="J77" s="460"/>
    </row>
    <row r="78" spans="1:10" x14ac:dyDescent="0.15">
      <c r="C78" s="458"/>
      <c r="D78" s="453"/>
      <c r="E78" s="453"/>
      <c r="F78" s="453"/>
      <c r="G78" s="459"/>
      <c r="H78" s="459"/>
      <c r="I78" s="459"/>
      <c r="J78" s="460"/>
    </row>
    <row r="79" spans="1:10" x14ac:dyDescent="0.15">
      <c r="C79" s="458"/>
      <c r="D79" s="453"/>
      <c r="E79" s="453"/>
      <c r="F79" s="453"/>
      <c r="G79" s="459"/>
      <c r="H79" s="459"/>
      <c r="I79" s="459"/>
      <c r="J79" s="460"/>
    </row>
    <row r="80" spans="1:10" x14ac:dyDescent="0.15">
      <c r="C80" s="458"/>
      <c r="D80" s="453"/>
      <c r="E80" s="453"/>
      <c r="F80" s="453"/>
      <c r="G80" s="459"/>
      <c r="H80" s="459"/>
      <c r="I80" s="459"/>
      <c r="J80" s="460"/>
    </row>
    <row r="81" spans="3:10" x14ac:dyDescent="0.15">
      <c r="C81" s="458"/>
      <c r="D81" s="453"/>
      <c r="E81" s="453"/>
      <c r="F81" s="453"/>
      <c r="G81" s="459"/>
      <c r="H81" s="459"/>
      <c r="I81" s="459"/>
      <c r="J81" s="460"/>
    </row>
    <row r="82" spans="3:10" x14ac:dyDescent="0.15">
      <c r="C82" s="458"/>
      <c r="D82" s="453"/>
      <c r="E82" s="453"/>
      <c r="F82" s="453"/>
      <c r="G82" s="459"/>
      <c r="H82" s="459"/>
      <c r="I82" s="459"/>
      <c r="J82" s="460"/>
    </row>
    <row r="83" spans="3:10" x14ac:dyDescent="0.15">
      <c r="C83" s="458"/>
      <c r="D83" s="453"/>
      <c r="E83" s="453"/>
      <c r="F83" s="453"/>
      <c r="G83" s="459"/>
      <c r="H83" s="459"/>
      <c r="I83" s="459"/>
      <c r="J83" s="460"/>
    </row>
    <row r="84" spans="3:10" x14ac:dyDescent="0.15">
      <c r="C84" s="458"/>
      <c r="D84" s="453"/>
      <c r="E84" s="453"/>
      <c r="F84" s="453"/>
      <c r="G84" s="459"/>
      <c r="H84" s="459"/>
      <c r="I84" s="459"/>
      <c r="J84" s="460"/>
    </row>
    <row r="85" spans="3:10" x14ac:dyDescent="0.15">
      <c r="C85" s="458"/>
      <c r="D85" s="453"/>
      <c r="E85" s="453"/>
      <c r="F85" s="453"/>
      <c r="G85" s="459"/>
      <c r="H85" s="459"/>
      <c r="I85" s="459"/>
      <c r="J85" s="460"/>
    </row>
    <row r="86" spans="3:10" x14ac:dyDescent="0.15">
      <c r="C86" s="458"/>
      <c r="D86" s="453"/>
      <c r="E86" s="453"/>
      <c r="F86" s="453"/>
      <c r="G86" s="459"/>
      <c r="H86" s="459"/>
      <c r="I86" s="459"/>
      <c r="J86" s="460"/>
    </row>
    <row r="87" spans="3:10" x14ac:dyDescent="0.15">
      <c r="C87" s="458"/>
      <c r="D87" s="453"/>
      <c r="E87" s="453"/>
      <c r="F87" s="453"/>
      <c r="G87" s="459"/>
      <c r="H87" s="459"/>
      <c r="I87" s="459"/>
      <c r="J87" s="460"/>
    </row>
    <row r="88" spans="3:10" x14ac:dyDescent="0.15">
      <c r="C88" s="458"/>
      <c r="D88" s="453"/>
      <c r="E88" s="453"/>
      <c r="F88" s="453"/>
      <c r="G88" s="459"/>
      <c r="H88" s="459"/>
      <c r="I88" s="459"/>
      <c r="J88" s="460"/>
    </row>
    <row r="89" spans="3:10" x14ac:dyDescent="0.15">
      <c r="C89" s="458"/>
      <c r="D89" s="453"/>
      <c r="E89" s="453"/>
      <c r="F89" s="453"/>
      <c r="G89" s="459"/>
      <c r="H89" s="459"/>
      <c r="I89" s="459"/>
      <c r="J89" s="460"/>
    </row>
    <row r="90" spans="3:10" x14ac:dyDescent="0.15">
      <c r="C90" s="458"/>
      <c r="D90" s="453"/>
      <c r="E90" s="453"/>
      <c r="F90" s="453"/>
      <c r="G90" s="459"/>
      <c r="H90" s="459"/>
      <c r="I90" s="459"/>
      <c r="J90" s="460"/>
    </row>
    <row r="91" spans="3:10" x14ac:dyDescent="0.15">
      <c r="C91" s="458"/>
      <c r="D91" s="453"/>
      <c r="E91" s="453"/>
      <c r="F91" s="453"/>
      <c r="G91" s="459"/>
      <c r="H91" s="459"/>
      <c r="I91" s="459"/>
      <c r="J91" s="460"/>
    </row>
    <row r="92" spans="3:10" x14ac:dyDescent="0.15">
      <c r="C92" s="458"/>
      <c r="D92" s="453"/>
      <c r="E92" s="453"/>
      <c r="F92" s="453"/>
      <c r="G92" s="459"/>
      <c r="H92" s="459"/>
      <c r="I92" s="459"/>
      <c r="J92" s="460"/>
    </row>
    <row r="93" spans="3:10" x14ac:dyDescent="0.15">
      <c r="C93" s="458"/>
      <c r="D93" s="453"/>
      <c r="E93" s="453"/>
      <c r="F93" s="453"/>
      <c r="G93" s="459"/>
      <c r="H93" s="459"/>
      <c r="I93" s="459"/>
      <c r="J93" s="460"/>
    </row>
    <row r="94" spans="3:10" x14ac:dyDescent="0.15">
      <c r="C94" s="458"/>
      <c r="D94" s="453"/>
      <c r="E94" s="453"/>
      <c r="F94" s="453"/>
      <c r="G94" s="459"/>
      <c r="H94" s="459"/>
      <c r="I94" s="459"/>
      <c r="J94" s="460"/>
    </row>
    <row r="95" spans="3:10" x14ac:dyDescent="0.15">
      <c r="C95" s="458"/>
      <c r="D95" s="453"/>
      <c r="E95" s="453"/>
      <c r="F95" s="453"/>
      <c r="G95" s="459"/>
      <c r="H95" s="459"/>
      <c r="I95" s="459"/>
      <c r="J95" s="460"/>
    </row>
    <row r="96" spans="3:10" x14ac:dyDescent="0.15">
      <c r="C96" s="458"/>
      <c r="D96" s="453"/>
      <c r="E96" s="453"/>
      <c r="F96" s="453"/>
      <c r="G96" s="459"/>
      <c r="H96" s="459"/>
      <c r="I96" s="459"/>
      <c r="J96" s="460"/>
    </row>
    <row r="97" spans="3:10" x14ac:dyDescent="0.15">
      <c r="C97" s="458"/>
      <c r="D97" s="453"/>
      <c r="E97" s="453"/>
      <c r="F97" s="453"/>
      <c r="G97" s="459"/>
      <c r="H97" s="459"/>
      <c r="I97" s="459"/>
      <c r="J97" s="460"/>
    </row>
    <row r="98" spans="3:10" x14ac:dyDescent="0.15">
      <c r="C98" s="458"/>
      <c r="D98" s="453"/>
      <c r="E98" s="453"/>
      <c r="F98" s="453"/>
      <c r="G98" s="459"/>
      <c r="H98" s="459"/>
      <c r="I98" s="459"/>
      <c r="J98" s="460"/>
    </row>
    <row r="99" spans="3:10" x14ac:dyDescent="0.15">
      <c r="C99" s="458"/>
      <c r="D99" s="453"/>
      <c r="E99" s="453"/>
      <c r="F99" s="453"/>
      <c r="G99" s="459"/>
      <c r="H99" s="459"/>
      <c r="I99" s="459"/>
      <c r="J99" s="460"/>
    </row>
    <row r="100" spans="3:10" x14ac:dyDescent="0.15">
      <c r="C100" s="458"/>
      <c r="D100" s="453"/>
      <c r="E100" s="453"/>
      <c r="F100" s="453"/>
      <c r="G100" s="459"/>
      <c r="H100" s="459"/>
      <c r="I100" s="459"/>
      <c r="J100" s="460"/>
    </row>
    <row r="101" spans="3:10" x14ac:dyDescent="0.15">
      <c r="C101" s="458"/>
      <c r="D101" s="453"/>
      <c r="E101" s="453"/>
      <c r="F101" s="453"/>
      <c r="G101" s="459"/>
      <c r="H101" s="459"/>
      <c r="I101" s="459"/>
      <c r="J101" s="460"/>
    </row>
    <row r="102" spans="3:10" x14ac:dyDescent="0.15">
      <c r="C102" s="458"/>
      <c r="D102" s="453"/>
      <c r="E102" s="453"/>
      <c r="F102" s="453"/>
      <c r="G102" s="459"/>
      <c r="H102" s="459"/>
      <c r="I102" s="459"/>
      <c r="J102" s="460"/>
    </row>
    <row r="103" spans="3:10" x14ac:dyDescent="0.15">
      <c r="C103" s="458"/>
      <c r="D103" s="453"/>
      <c r="E103" s="453"/>
      <c r="F103" s="453"/>
      <c r="G103" s="459"/>
      <c r="H103" s="459"/>
      <c r="I103" s="459"/>
      <c r="J103" s="460"/>
    </row>
    <row r="104" spans="3:10" x14ac:dyDescent="0.15">
      <c r="C104" s="458"/>
      <c r="D104" s="453"/>
      <c r="E104" s="453"/>
      <c r="F104" s="453"/>
      <c r="G104" s="459"/>
      <c r="H104" s="459"/>
      <c r="I104" s="459"/>
      <c r="J104" s="460"/>
    </row>
    <row r="105" spans="3:10" x14ac:dyDescent="0.15">
      <c r="C105" s="458"/>
      <c r="D105" s="453"/>
      <c r="E105" s="453"/>
      <c r="F105" s="453"/>
      <c r="G105" s="459"/>
      <c r="H105" s="459"/>
      <c r="I105" s="459"/>
      <c r="J105" s="460"/>
    </row>
    <row r="106" spans="3:10" x14ac:dyDescent="0.15">
      <c r="C106" s="458"/>
      <c r="D106" s="453"/>
      <c r="E106" s="453"/>
      <c r="F106" s="453"/>
      <c r="G106" s="459"/>
      <c r="H106" s="459"/>
      <c r="I106" s="459"/>
      <c r="J106" s="460"/>
    </row>
    <row r="107" spans="3:10" x14ac:dyDescent="0.15">
      <c r="C107" s="458"/>
      <c r="D107" s="453"/>
      <c r="E107" s="453"/>
      <c r="F107" s="453"/>
      <c r="G107" s="459"/>
      <c r="H107" s="459"/>
      <c r="I107" s="459"/>
      <c r="J107" s="460"/>
    </row>
    <row r="108" spans="3:10" x14ac:dyDescent="0.15">
      <c r="C108" s="458"/>
      <c r="D108" s="453"/>
      <c r="E108" s="453"/>
      <c r="F108" s="453"/>
      <c r="G108" s="459"/>
      <c r="H108" s="459"/>
      <c r="I108" s="459"/>
      <c r="J108" s="460"/>
    </row>
    <row r="109" spans="3:10" x14ac:dyDescent="0.15">
      <c r="C109" s="458"/>
      <c r="D109" s="453"/>
      <c r="E109" s="453"/>
      <c r="F109" s="453"/>
      <c r="G109" s="459"/>
      <c r="H109" s="459"/>
      <c r="I109" s="459"/>
      <c r="J109" s="460"/>
    </row>
    <row r="110" spans="3:10" x14ac:dyDescent="0.15">
      <c r="C110" s="458"/>
      <c r="D110" s="453"/>
      <c r="E110" s="453"/>
      <c r="F110" s="453"/>
      <c r="G110" s="459"/>
      <c r="H110" s="459"/>
      <c r="I110" s="459"/>
      <c r="J110" s="460"/>
    </row>
    <row r="111" spans="3:10" x14ac:dyDescent="0.15">
      <c r="C111" s="458"/>
      <c r="D111" s="453"/>
      <c r="E111" s="453"/>
      <c r="F111" s="453"/>
      <c r="G111" s="459"/>
      <c r="H111" s="459"/>
      <c r="I111" s="459"/>
      <c r="J111" s="460"/>
    </row>
    <row r="112" spans="3:10" x14ac:dyDescent="0.15">
      <c r="C112" s="458"/>
      <c r="D112" s="453"/>
      <c r="E112" s="453"/>
      <c r="F112" s="453"/>
      <c r="G112" s="459"/>
      <c r="H112" s="459"/>
      <c r="I112" s="459"/>
      <c r="J112" s="460"/>
    </row>
    <row r="113" spans="3:10" x14ac:dyDescent="0.15">
      <c r="C113" s="458"/>
      <c r="D113" s="453"/>
      <c r="E113" s="453"/>
      <c r="F113" s="453"/>
      <c r="G113" s="459"/>
      <c r="H113" s="459"/>
      <c r="I113" s="459"/>
      <c r="J113" s="460"/>
    </row>
    <row r="114" spans="3:10" x14ac:dyDescent="0.15">
      <c r="C114" s="458"/>
      <c r="D114" s="453"/>
      <c r="E114" s="453"/>
      <c r="F114" s="453"/>
      <c r="G114" s="459"/>
      <c r="H114" s="459"/>
      <c r="I114" s="459"/>
      <c r="J114" s="460"/>
    </row>
    <row r="115" spans="3:10" x14ac:dyDescent="0.15">
      <c r="C115" s="458"/>
      <c r="D115" s="453"/>
      <c r="E115" s="453"/>
      <c r="F115" s="453"/>
      <c r="G115" s="459"/>
      <c r="H115" s="459"/>
      <c r="I115" s="459"/>
      <c r="J115" s="460"/>
    </row>
    <row r="116" spans="3:10" x14ac:dyDescent="0.15">
      <c r="C116" s="458"/>
      <c r="D116" s="453"/>
      <c r="E116" s="453"/>
      <c r="F116" s="453"/>
      <c r="G116" s="459"/>
      <c r="H116" s="459"/>
      <c r="I116" s="459"/>
      <c r="J116" s="460"/>
    </row>
    <row r="117" spans="3:10" x14ac:dyDescent="0.15">
      <c r="C117" s="458"/>
      <c r="D117" s="453"/>
      <c r="E117" s="453"/>
      <c r="F117" s="453"/>
      <c r="G117" s="459"/>
      <c r="H117" s="459"/>
      <c r="I117" s="459"/>
      <c r="J117" s="460"/>
    </row>
    <row r="118" spans="3:10" x14ac:dyDescent="0.15">
      <c r="C118" s="458"/>
      <c r="D118" s="453"/>
      <c r="E118" s="453"/>
      <c r="F118" s="453"/>
      <c r="G118" s="459"/>
      <c r="H118" s="459"/>
      <c r="I118" s="459"/>
      <c r="J118" s="460"/>
    </row>
    <row r="119" spans="3:10" x14ac:dyDescent="0.15">
      <c r="C119" s="458"/>
      <c r="D119" s="453"/>
      <c r="E119" s="453"/>
      <c r="F119" s="453"/>
      <c r="G119" s="459"/>
      <c r="H119" s="459"/>
      <c r="I119" s="459"/>
      <c r="J119" s="460"/>
    </row>
    <row r="120" spans="3:10" x14ac:dyDescent="0.15">
      <c r="C120" s="458"/>
      <c r="D120" s="453"/>
      <c r="E120" s="453"/>
      <c r="F120" s="453"/>
      <c r="G120" s="459"/>
      <c r="H120" s="459"/>
      <c r="I120" s="459"/>
      <c r="J120" s="460"/>
    </row>
    <row r="121" spans="3:10" x14ac:dyDescent="0.15">
      <c r="C121" s="458"/>
      <c r="D121" s="453"/>
      <c r="E121" s="453"/>
      <c r="F121" s="453"/>
      <c r="G121" s="459"/>
      <c r="H121" s="459"/>
      <c r="I121" s="459"/>
      <c r="J121" s="460"/>
    </row>
    <row r="122" spans="3:10" x14ac:dyDescent="0.15">
      <c r="C122" s="458"/>
      <c r="D122" s="453"/>
      <c r="E122" s="453"/>
      <c r="F122" s="453"/>
      <c r="G122" s="459"/>
      <c r="H122" s="459"/>
      <c r="I122" s="459"/>
      <c r="J122" s="460"/>
    </row>
    <row r="123" spans="3:10" x14ac:dyDescent="0.15">
      <c r="C123" s="458"/>
      <c r="D123" s="453"/>
      <c r="E123" s="453"/>
      <c r="F123" s="453"/>
      <c r="G123" s="459"/>
      <c r="H123" s="459"/>
      <c r="I123" s="459"/>
      <c r="J123" s="460"/>
    </row>
    <row r="124" spans="3:10" x14ac:dyDescent="0.15">
      <c r="C124" s="458"/>
      <c r="D124" s="453"/>
      <c r="E124" s="453"/>
      <c r="F124" s="453"/>
      <c r="G124" s="459"/>
      <c r="H124" s="459"/>
      <c r="I124" s="459"/>
      <c r="J124" s="460"/>
    </row>
    <row r="125" spans="3:10" x14ac:dyDescent="0.15">
      <c r="C125" s="458"/>
      <c r="D125" s="453"/>
      <c r="E125" s="453"/>
      <c r="F125" s="453"/>
      <c r="G125" s="459"/>
      <c r="H125" s="459"/>
      <c r="I125" s="459"/>
      <c r="J125" s="460"/>
    </row>
    <row r="126" spans="3:10" x14ac:dyDescent="0.15">
      <c r="C126" s="458"/>
      <c r="D126" s="453"/>
      <c r="E126" s="453"/>
      <c r="F126" s="453"/>
      <c r="G126" s="459"/>
      <c r="H126" s="459"/>
      <c r="I126" s="459"/>
      <c r="J126" s="460"/>
    </row>
    <row r="127" spans="3:10" x14ac:dyDescent="0.15">
      <c r="C127" s="458"/>
      <c r="D127" s="453"/>
      <c r="E127" s="453"/>
      <c r="F127" s="453"/>
      <c r="G127" s="459"/>
      <c r="H127" s="459"/>
      <c r="I127" s="459"/>
      <c r="J127" s="460"/>
    </row>
    <row r="128" spans="3:10" x14ac:dyDescent="0.15">
      <c r="C128" s="458"/>
      <c r="D128" s="453"/>
      <c r="E128" s="453"/>
      <c r="F128" s="453"/>
      <c r="G128" s="459"/>
      <c r="H128" s="459"/>
      <c r="I128" s="459"/>
      <c r="J128" s="460"/>
    </row>
    <row r="129" spans="3:10" x14ac:dyDescent="0.15">
      <c r="C129" s="458"/>
      <c r="D129" s="453"/>
      <c r="E129" s="453"/>
      <c r="F129" s="453"/>
      <c r="G129" s="459"/>
      <c r="H129" s="459"/>
      <c r="I129" s="459"/>
      <c r="J129" s="460"/>
    </row>
    <row r="130" spans="3:10" x14ac:dyDescent="0.15">
      <c r="C130" s="458"/>
      <c r="D130" s="453"/>
      <c r="E130" s="453"/>
      <c r="F130" s="453"/>
      <c r="G130" s="459"/>
      <c r="H130" s="459"/>
      <c r="I130" s="459"/>
      <c r="J130" s="460"/>
    </row>
    <row r="131" spans="3:10" x14ac:dyDescent="0.15">
      <c r="C131" s="458"/>
      <c r="D131" s="453"/>
      <c r="E131" s="453"/>
      <c r="F131" s="453"/>
      <c r="G131" s="459"/>
      <c r="H131" s="459"/>
      <c r="I131" s="459"/>
      <c r="J131" s="460"/>
    </row>
    <row r="132" spans="3:10" x14ac:dyDescent="0.15">
      <c r="C132" s="458"/>
      <c r="D132" s="453"/>
      <c r="E132" s="453"/>
      <c r="F132" s="453"/>
      <c r="G132" s="459"/>
      <c r="H132" s="459"/>
      <c r="I132" s="459"/>
      <c r="J132" s="460"/>
    </row>
    <row r="133" spans="3:10" x14ac:dyDescent="0.15">
      <c r="C133" s="458"/>
      <c r="D133" s="453"/>
      <c r="E133" s="453"/>
      <c r="F133" s="453"/>
      <c r="G133" s="459"/>
      <c r="H133" s="459"/>
      <c r="I133" s="459"/>
      <c r="J133" s="460"/>
    </row>
    <row r="134" spans="3:10" x14ac:dyDescent="0.15">
      <c r="C134" s="458"/>
      <c r="D134" s="453"/>
      <c r="E134" s="453"/>
      <c r="F134" s="453"/>
      <c r="G134" s="459"/>
      <c r="H134" s="459"/>
      <c r="I134" s="459"/>
      <c r="J134" s="460"/>
    </row>
    <row r="135" spans="3:10" x14ac:dyDescent="0.15">
      <c r="C135" s="458"/>
      <c r="D135" s="453"/>
      <c r="E135" s="453"/>
      <c r="F135" s="453"/>
      <c r="G135" s="459"/>
      <c r="H135" s="459"/>
      <c r="I135" s="459"/>
      <c r="J135" s="460"/>
    </row>
    <row r="136" spans="3:10" x14ac:dyDescent="0.15">
      <c r="C136" s="458"/>
      <c r="D136" s="453"/>
      <c r="E136" s="453"/>
      <c r="F136" s="453"/>
      <c r="G136" s="459"/>
      <c r="H136" s="459"/>
      <c r="I136" s="459"/>
      <c r="J136" s="460"/>
    </row>
    <row r="137" spans="3:10" x14ac:dyDescent="0.15">
      <c r="C137" s="458"/>
      <c r="D137" s="453"/>
      <c r="E137" s="453"/>
      <c r="F137" s="453"/>
      <c r="G137" s="459"/>
      <c r="H137" s="459"/>
      <c r="I137" s="459"/>
      <c r="J137" s="460"/>
    </row>
    <row r="138" spans="3:10" x14ac:dyDescent="0.15">
      <c r="G138" s="459"/>
      <c r="H138" s="459"/>
      <c r="I138" s="459"/>
      <c r="J138" s="460"/>
    </row>
    <row r="139" spans="3:10" x14ac:dyDescent="0.15">
      <c r="G139" s="459"/>
      <c r="H139" s="459"/>
      <c r="I139" s="459"/>
      <c r="J139" s="460"/>
    </row>
    <row r="140" spans="3:10" x14ac:dyDescent="0.15">
      <c r="G140" s="459"/>
      <c r="H140" s="459"/>
      <c r="I140" s="459"/>
      <c r="J140" s="460"/>
    </row>
    <row r="141" spans="3:10" x14ac:dyDescent="0.15">
      <c r="G141" s="459"/>
      <c r="H141" s="459"/>
      <c r="I141" s="459"/>
      <c r="J141" s="460"/>
    </row>
    <row r="142" spans="3:10" x14ac:dyDescent="0.15">
      <c r="G142" s="459"/>
      <c r="H142" s="459"/>
      <c r="I142" s="459"/>
      <c r="J142" s="460"/>
    </row>
    <row r="143" spans="3:10" x14ac:dyDescent="0.15">
      <c r="G143" s="459"/>
      <c r="H143" s="459"/>
      <c r="I143" s="459"/>
      <c r="J143" s="460"/>
    </row>
    <row r="144" spans="3:10" x14ac:dyDescent="0.15">
      <c r="G144" s="459"/>
      <c r="H144" s="459"/>
      <c r="I144" s="459"/>
      <c r="J144" s="460"/>
    </row>
    <row r="145" spans="7:10" x14ac:dyDescent="0.15">
      <c r="G145" s="459"/>
      <c r="H145" s="459"/>
      <c r="I145" s="459"/>
      <c r="J145" s="460"/>
    </row>
    <row r="146" spans="7:10" x14ac:dyDescent="0.15">
      <c r="G146" s="459"/>
      <c r="H146" s="459"/>
      <c r="I146" s="459"/>
      <c r="J146" s="460"/>
    </row>
    <row r="147" spans="7:10" x14ac:dyDescent="0.15">
      <c r="G147" s="459"/>
      <c r="H147" s="459"/>
      <c r="I147" s="459"/>
      <c r="J147" s="460"/>
    </row>
    <row r="148" spans="7:10" x14ac:dyDescent="0.15">
      <c r="G148" s="459"/>
      <c r="H148" s="459"/>
      <c r="I148" s="459"/>
      <c r="J148" s="460"/>
    </row>
  </sheetData>
  <mergeCells count="2">
    <mergeCell ref="B1:H1"/>
    <mergeCell ref="B55:D55"/>
  </mergeCells>
  <dataValidations count="8">
    <dataValidation allowBlank="1" showInputMessage="1" showErrorMessage="1" promptTitle="VALOARE MAXIMALĂ SERVICIU" prompt="Mai mic sau egal cu 10.000 lei" sqref="J62"/>
    <dataValidation allowBlank="1" showInputMessage="1" showErrorMessage="1" promptTitle="PREŢ UNITAR (TARIF) PE SERVICIU" prompt="Conform Anexa 1_x000a_" sqref="E6:F6"/>
    <dataValidation allowBlank="1" showInputMessage="1" showErrorMessage="1" promptTitle="FRECVENŢA DE EXECUŢIE SERVICIU" prompt="Frecvenţa de execuţie a serviciului conform caietului de sarcini._x000a_" sqref="D6"/>
    <dataValidation allowBlank="1" showInputMessage="1" showErrorMessage="1" promptTitle="FRECVENŢA DE EXECUŢIE SERVICIU" prompt="Frecvenţa din  contrcat şi caiet se sarcini." sqref="D3"/>
    <dataValidation allowBlank="1" showInputMessage="1" showErrorMessage="1" promptTitle="VALOAREA TOTALĂ A CONTRACTULUI" prompt="Valoarea totală a serviciilor calculate pe perioada 01.04.2014-31.04.2016. (24 luni)_x000a_Col. 5 x Col. 8" sqref="J6"/>
    <dataValidation allowBlank="1" showInputMessage="1" showErrorMessage="1" promptTitle="VALOAREA TOTALĂ A CONTRACTULUI" prompt="Valoarea totală a serviciilor calculate pe perioada 16.05.2009-01.02.2010" sqref="J3"/>
    <dataValidation allowBlank="1" showInputMessage="1" showErrorMessage="1" promptTitle="VALOARE MAXIMALĂ SERVICIU" prompt="Mai mic sau egal cu 8.500 lei" sqref="J54"/>
    <dataValidation allowBlank="1" showInputMessage="1" showErrorMessage="1" promptTitle="VALOARE MAXIMALĂ SERVICIU" prompt="Mai mic sau egal cu 301.000 lei" sqref="J49"/>
  </dataValidations>
  <pageMargins left="0.7" right="0.7" top="0.75" bottom="0.75" header="0.3" footer="0.3"/>
  <pageSetup paperSize="9" scale="48" orientation="portrait" r:id="rId1"/>
  <colBreaks count="1" manualBreakCount="1">
    <brk id="10" max="67"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5"/>
  <sheetViews>
    <sheetView view="pageBreakPreview" zoomScale="60" zoomScaleNormal="100" workbookViewId="0">
      <selection activeCell="F12" sqref="F12"/>
    </sheetView>
  </sheetViews>
  <sheetFormatPr defaultColWidth="8.7109375" defaultRowHeight="11.25" x14ac:dyDescent="0.15"/>
  <cols>
    <col min="1" max="1" width="8.7109375" style="79" customWidth="1"/>
    <col min="2" max="2" width="58.7109375" style="485" customWidth="1"/>
    <col min="3" max="3" width="11.42578125" style="79" customWidth="1"/>
    <col min="4" max="4" width="15.28515625" style="79" customWidth="1"/>
    <col min="5" max="5" width="10" style="485" customWidth="1"/>
    <col min="6" max="6" width="10" style="588" customWidth="1"/>
    <col min="7" max="7" width="14.28515625" style="485" customWidth="1"/>
    <col min="8" max="8" width="11.42578125" style="485" customWidth="1"/>
    <col min="9" max="9" width="11.7109375" style="485" customWidth="1"/>
    <col min="10" max="10" width="16.5703125" style="485" customWidth="1"/>
    <col min="11" max="16384" width="8.7109375" style="79"/>
  </cols>
  <sheetData>
    <row r="1" spans="1:10" ht="12.75" x14ac:dyDescent="0.15">
      <c r="B1" s="632" t="s">
        <v>418</v>
      </c>
      <c r="C1" s="633"/>
      <c r="D1" s="633"/>
      <c r="E1" s="634"/>
      <c r="F1" s="634"/>
      <c r="G1" s="634"/>
      <c r="H1" s="635"/>
    </row>
    <row r="2" spans="1:10" ht="12" thickBot="1" x14ac:dyDescent="0.2">
      <c r="E2" s="660"/>
      <c r="F2" s="660"/>
      <c r="G2" s="661"/>
      <c r="H2" s="661"/>
      <c r="I2" s="661"/>
      <c r="J2" s="661"/>
    </row>
    <row r="3" spans="1:10" ht="20.100000000000001" customHeight="1" thickBot="1" x14ac:dyDescent="0.2">
      <c r="B3" s="662"/>
      <c r="C3" s="663"/>
      <c r="D3" s="663"/>
      <c r="E3" s="663"/>
      <c r="F3" s="663"/>
      <c r="G3" s="663"/>
      <c r="H3" s="663"/>
      <c r="I3" s="663"/>
      <c r="J3" s="664"/>
    </row>
    <row r="4" spans="1:10" ht="31.5" customHeight="1" x14ac:dyDescent="0.2">
      <c r="A4" s="80" t="s">
        <v>56</v>
      </c>
      <c r="B4" s="81" t="s">
        <v>429</v>
      </c>
      <c r="C4" s="82" t="s">
        <v>55</v>
      </c>
      <c r="D4" s="645" t="s">
        <v>76</v>
      </c>
      <c r="E4" s="645" t="s">
        <v>431</v>
      </c>
      <c r="F4" s="274" t="s">
        <v>517</v>
      </c>
      <c r="G4" s="486" t="s">
        <v>75</v>
      </c>
      <c r="H4" s="486" t="s">
        <v>75</v>
      </c>
      <c r="I4" s="486" t="s">
        <v>148</v>
      </c>
      <c r="J4" s="83" t="s">
        <v>74</v>
      </c>
    </row>
    <row r="5" spans="1:10" ht="41.25" customHeight="1" thickBot="1" x14ac:dyDescent="0.25">
      <c r="A5" s="84"/>
      <c r="B5" s="85"/>
      <c r="C5" s="86"/>
      <c r="D5" s="646"/>
      <c r="E5" s="665"/>
      <c r="F5" s="585" t="s">
        <v>520</v>
      </c>
      <c r="G5" s="487"/>
      <c r="H5" s="487"/>
      <c r="I5" s="487"/>
      <c r="J5" s="87" t="s">
        <v>73</v>
      </c>
    </row>
    <row r="6" spans="1:10" ht="12" thickBot="1" x14ac:dyDescent="0.2">
      <c r="A6" s="88"/>
      <c r="B6" s="89"/>
      <c r="C6" s="90"/>
      <c r="D6" s="647"/>
      <c r="E6" s="487" t="s">
        <v>72</v>
      </c>
      <c r="F6" s="91"/>
      <c r="G6" s="91" t="s">
        <v>149</v>
      </c>
      <c r="H6" s="91" t="s">
        <v>150</v>
      </c>
      <c r="I6" s="91" t="s">
        <v>151</v>
      </c>
      <c r="J6" s="92" t="s">
        <v>71</v>
      </c>
    </row>
    <row r="7" spans="1:10" ht="12" thickBot="1" x14ac:dyDescent="0.2">
      <c r="A7" s="93" t="s">
        <v>54</v>
      </c>
      <c r="B7" s="94" t="s">
        <v>27</v>
      </c>
      <c r="C7" s="82" t="s">
        <v>59</v>
      </c>
      <c r="D7" s="82" t="s">
        <v>70</v>
      </c>
      <c r="E7" s="486" t="s">
        <v>69</v>
      </c>
      <c r="F7" s="589">
        <v>6</v>
      </c>
      <c r="G7" s="486">
        <v>7</v>
      </c>
      <c r="H7" s="486">
        <v>8</v>
      </c>
      <c r="I7" s="486">
        <v>9</v>
      </c>
      <c r="J7" s="95">
        <v>10</v>
      </c>
    </row>
    <row r="8" spans="1:10" ht="12" thickBot="1" x14ac:dyDescent="0.2">
      <c r="A8" s="96" t="s">
        <v>152</v>
      </c>
      <c r="B8" s="97" t="s">
        <v>153</v>
      </c>
      <c r="C8" s="98"/>
      <c r="D8" s="98"/>
      <c r="E8" s="99"/>
      <c r="F8" s="99"/>
      <c r="G8" s="99"/>
      <c r="H8" s="99"/>
      <c r="I8" s="99"/>
      <c r="J8" s="100"/>
    </row>
    <row r="9" spans="1:10" ht="12" thickBot="1" x14ac:dyDescent="0.2">
      <c r="A9" s="101" t="s">
        <v>54</v>
      </c>
      <c r="B9" s="102" t="s">
        <v>67</v>
      </c>
      <c r="C9" s="103"/>
      <c r="D9" s="104"/>
      <c r="E9" s="105"/>
      <c r="F9" s="105"/>
      <c r="G9" s="105"/>
      <c r="H9" s="105"/>
      <c r="I9" s="105"/>
      <c r="J9" s="105"/>
    </row>
    <row r="10" spans="1:10" ht="12" thickBot="1" x14ac:dyDescent="0.2">
      <c r="A10" s="106" t="s">
        <v>53</v>
      </c>
      <c r="B10" s="107" t="s">
        <v>66</v>
      </c>
      <c r="C10" s="108"/>
      <c r="D10" s="109"/>
      <c r="E10" s="110"/>
      <c r="F10" s="110"/>
      <c r="G10" s="110"/>
      <c r="H10" s="110"/>
      <c r="I10" s="110"/>
      <c r="J10" s="110"/>
    </row>
    <row r="11" spans="1:10" ht="12" thickBot="1" x14ac:dyDescent="0.2">
      <c r="A11" s="111" t="s">
        <v>51</v>
      </c>
      <c r="B11" s="112" t="s">
        <v>50</v>
      </c>
      <c r="C11" s="113"/>
      <c r="D11" s="114"/>
      <c r="E11" s="115"/>
      <c r="F11" s="115"/>
      <c r="G11" s="115"/>
      <c r="H11" s="115"/>
      <c r="I11" s="116"/>
      <c r="J11" s="116"/>
    </row>
    <row r="12" spans="1:10" s="485" customFormat="1" ht="36" customHeight="1" x14ac:dyDescent="0.15">
      <c r="A12" s="117" t="s">
        <v>49</v>
      </c>
      <c r="B12" s="223" t="s">
        <v>387</v>
      </c>
      <c r="C12" s="152" t="s">
        <v>25</v>
      </c>
      <c r="D12" s="119" t="s">
        <v>60</v>
      </c>
      <c r="E12" s="208"/>
      <c r="F12" s="208"/>
      <c r="G12" s="120">
        <v>252</v>
      </c>
      <c r="H12" s="120">
        <v>252</v>
      </c>
      <c r="I12" s="120">
        <f>G12+H12</f>
        <v>504</v>
      </c>
      <c r="J12" s="153">
        <f t="shared" ref="J12:J24" si="0">E12*I12</f>
        <v>0</v>
      </c>
    </row>
    <row r="13" spans="1:10" s="485" customFormat="1" ht="36" customHeight="1" x14ac:dyDescent="0.15">
      <c r="A13" s="122" t="s">
        <v>143</v>
      </c>
      <c r="B13" s="224" t="s">
        <v>388</v>
      </c>
      <c r="C13" s="226" t="s">
        <v>25</v>
      </c>
      <c r="D13" s="123" t="s">
        <v>144</v>
      </c>
      <c r="E13" s="209"/>
      <c r="F13" s="582"/>
      <c r="G13" s="124">
        <v>120</v>
      </c>
      <c r="H13" s="124">
        <v>120</v>
      </c>
      <c r="I13" s="125">
        <f>G13+H13</f>
        <v>240</v>
      </c>
      <c r="J13" s="121">
        <f t="shared" si="0"/>
        <v>0</v>
      </c>
    </row>
    <row r="14" spans="1:10" s="485" customFormat="1" ht="36" customHeight="1" thickBot="1" x14ac:dyDescent="0.2">
      <c r="A14" s="126" t="s">
        <v>179</v>
      </c>
      <c r="B14" s="225" t="s">
        <v>440</v>
      </c>
      <c r="C14" s="227" t="s">
        <v>25</v>
      </c>
      <c r="D14" s="228" t="s">
        <v>137</v>
      </c>
      <c r="E14" s="229"/>
      <c r="F14" s="229"/>
      <c r="G14" s="230">
        <v>48</v>
      </c>
      <c r="H14" s="230">
        <v>48</v>
      </c>
      <c r="I14" s="231">
        <v>96</v>
      </c>
      <c r="J14" s="232">
        <f t="shared" si="0"/>
        <v>0</v>
      </c>
    </row>
    <row r="15" spans="1:10" ht="14.1" customHeight="1" thickBot="1" x14ac:dyDescent="0.2">
      <c r="A15" s="128" t="s">
        <v>48</v>
      </c>
      <c r="B15" s="129" t="s">
        <v>47</v>
      </c>
      <c r="C15" s="130"/>
      <c r="D15" s="131"/>
      <c r="E15" s="132"/>
      <c r="F15" s="132"/>
      <c r="G15" s="132"/>
      <c r="H15" s="132"/>
      <c r="I15" s="132"/>
      <c r="J15" s="133"/>
    </row>
    <row r="16" spans="1:10" ht="22.5" x14ac:dyDescent="0.15">
      <c r="A16" s="134" t="s">
        <v>46</v>
      </c>
      <c r="B16" s="135" t="s">
        <v>389</v>
      </c>
      <c r="C16" s="136" t="s">
        <v>25</v>
      </c>
      <c r="D16" s="137" t="s">
        <v>60</v>
      </c>
      <c r="E16" s="210"/>
      <c r="F16" s="583"/>
      <c r="G16" s="138">
        <v>252</v>
      </c>
      <c r="H16" s="138">
        <v>252</v>
      </c>
      <c r="I16" s="138">
        <f t="shared" ref="I16:I38" si="1">G16+H16</f>
        <v>504</v>
      </c>
      <c r="J16" s="127">
        <f t="shared" si="0"/>
        <v>0</v>
      </c>
    </row>
    <row r="17" spans="1:10" ht="22.5" x14ac:dyDescent="0.15">
      <c r="A17" s="134" t="s">
        <v>45</v>
      </c>
      <c r="B17" s="135" t="s">
        <v>390</v>
      </c>
      <c r="C17" s="136" t="s">
        <v>25</v>
      </c>
      <c r="D17" s="137" t="s">
        <v>144</v>
      </c>
      <c r="E17" s="211"/>
      <c r="F17" s="211"/>
      <c r="G17" s="138">
        <v>120</v>
      </c>
      <c r="H17" s="138">
        <v>120</v>
      </c>
      <c r="I17" s="139">
        <f t="shared" si="1"/>
        <v>240</v>
      </c>
      <c r="J17" s="140">
        <f t="shared" si="0"/>
        <v>0</v>
      </c>
    </row>
    <row r="18" spans="1:10" ht="33.75" x14ac:dyDescent="0.15">
      <c r="A18" s="134" t="s">
        <v>44</v>
      </c>
      <c r="B18" s="135" t="s">
        <v>441</v>
      </c>
      <c r="C18" s="136" t="s">
        <v>25</v>
      </c>
      <c r="D18" s="141" t="s">
        <v>137</v>
      </c>
      <c r="E18" s="211"/>
      <c r="F18" s="211"/>
      <c r="G18" s="142">
        <v>48</v>
      </c>
      <c r="H18" s="142">
        <v>48</v>
      </c>
      <c r="I18" s="142">
        <f t="shared" si="1"/>
        <v>96</v>
      </c>
      <c r="J18" s="143">
        <f t="shared" si="0"/>
        <v>0</v>
      </c>
    </row>
    <row r="19" spans="1:10" ht="33.75" x14ac:dyDescent="0.15">
      <c r="A19" s="144" t="s">
        <v>43</v>
      </c>
      <c r="B19" s="145" t="s">
        <v>391</v>
      </c>
      <c r="C19" s="146" t="s">
        <v>25</v>
      </c>
      <c r="D19" s="141" t="s">
        <v>60</v>
      </c>
      <c r="E19" s="212"/>
      <c r="F19" s="212"/>
      <c r="G19" s="139">
        <v>252</v>
      </c>
      <c r="H19" s="139">
        <v>252</v>
      </c>
      <c r="I19" s="139">
        <f t="shared" si="1"/>
        <v>504</v>
      </c>
      <c r="J19" s="121">
        <f t="shared" si="0"/>
        <v>0</v>
      </c>
    </row>
    <row r="20" spans="1:10" ht="33.75" x14ac:dyDescent="0.15">
      <c r="A20" s="144" t="s">
        <v>42</v>
      </c>
      <c r="B20" s="145" t="s">
        <v>392</v>
      </c>
      <c r="C20" s="146" t="s">
        <v>25</v>
      </c>
      <c r="D20" s="137" t="s">
        <v>144</v>
      </c>
      <c r="E20" s="212"/>
      <c r="F20" s="212"/>
      <c r="G20" s="139">
        <v>120</v>
      </c>
      <c r="H20" s="139">
        <v>120</v>
      </c>
      <c r="I20" s="139">
        <f t="shared" si="1"/>
        <v>240</v>
      </c>
      <c r="J20" s="121">
        <f t="shared" si="0"/>
        <v>0</v>
      </c>
    </row>
    <row r="21" spans="1:10" s="151" customFormat="1" ht="45" x14ac:dyDescent="0.15">
      <c r="A21" s="147" t="s">
        <v>146</v>
      </c>
      <c r="B21" s="148" t="s">
        <v>442</v>
      </c>
      <c r="C21" s="149" t="s">
        <v>25</v>
      </c>
      <c r="D21" s="150" t="s">
        <v>137</v>
      </c>
      <c r="E21" s="213"/>
      <c r="F21" s="213"/>
      <c r="G21" s="142">
        <v>48</v>
      </c>
      <c r="H21" s="142">
        <v>48</v>
      </c>
      <c r="I21" s="142">
        <f t="shared" si="1"/>
        <v>96</v>
      </c>
      <c r="J21" s="143">
        <f t="shared" si="0"/>
        <v>0</v>
      </c>
    </row>
    <row r="22" spans="1:10" ht="33.75" x14ac:dyDescent="0.15">
      <c r="A22" s="144" t="s">
        <v>180</v>
      </c>
      <c r="B22" s="145" t="s">
        <v>393</v>
      </c>
      <c r="C22" s="146" t="s">
        <v>25</v>
      </c>
      <c r="D22" s="137" t="s">
        <v>60</v>
      </c>
      <c r="E22" s="212"/>
      <c r="F22" s="212"/>
      <c r="G22" s="139">
        <v>252</v>
      </c>
      <c r="H22" s="139">
        <v>252</v>
      </c>
      <c r="I22" s="139">
        <f t="shared" si="1"/>
        <v>504</v>
      </c>
      <c r="J22" s="121">
        <f t="shared" si="0"/>
        <v>0</v>
      </c>
    </row>
    <row r="23" spans="1:10" ht="33.75" x14ac:dyDescent="0.15">
      <c r="A23" s="144" t="s">
        <v>181</v>
      </c>
      <c r="B23" s="145" t="s">
        <v>394</v>
      </c>
      <c r="C23" s="146" t="s">
        <v>25</v>
      </c>
      <c r="D23" s="141" t="s">
        <v>144</v>
      </c>
      <c r="E23" s="212"/>
      <c r="F23" s="212"/>
      <c r="G23" s="139">
        <v>120</v>
      </c>
      <c r="H23" s="139">
        <v>120</v>
      </c>
      <c r="I23" s="139">
        <f t="shared" si="1"/>
        <v>240</v>
      </c>
      <c r="J23" s="121">
        <f t="shared" si="0"/>
        <v>0</v>
      </c>
    </row>
    <row r="24" spans="1:10" ht="45.75" thickBot="1" x14ac:dyDescent="0.2">
      <c r="A24" s="144" t="s">
        <v>182</v>
      </c>
      <c r="B24" s="145" t="s">
        <v>443</v>
      </c>
      <c r="C24" s="146" t="s">
        <v>25</v>
      </c>
      <c r="D24" s="150" t="s">
        <v>137</v>
      </c>
      <c r="E24" s="212"/>
      <c r="F24" s="212"/>
      <c r="G24" s="142">
        <v>48</v>
      </c>
      <c r="H24" s="142">
        <v>48</v>
      </c>
      <c r="I24" s="142">
        <f t="shared" si="1"/>
        <v>96</v>
      </c>
      <c r="J24" s="143">
        <f t="shared" si="0"/>
        <v>0</v>
      </c>
    </row>
    <row r="25" spans="1:10" ht="14.1" customHeight="1" thickBot="1" x14ac:dyDescent="0.2">
      <c r="A25" s="128" t="s">
        <v>41</v>
      </c>
      <c r="B25" s="129" t="s">
        <v>395</v>
      </c>
      <c r="C25" s="130"/>
      <c r="D25" s="131"/>
      <c r="E25" s="132"/>
      <c r="F25" s="132"/>
      <c r="G25" s="132"/>
      <c r="H25" s="132"/>
      <c r="I25" s="132"/>
      <c r="J25" s="133"/>
    </row>
    <row r="26" spans="1:10" s="485" customFormat="1" ht="22.5" x14ac:dyDescent="0.15">
      <c r="A26" s="117" t="s">
        <v>40</v>
      </c>
      <c r="B26" s="118" t="s">
        <v>396</v>
      </c>
      <c r="C26" s="152" t="s">
        <v>25</v>
      </c>
      <c r="D26" s="119" t="s">
        <v>60</v>
      </c>
      <c r="E26" s="214"/>
      <c r="F26" s="214"/>
      <c r="G26" s="120">
        <v>252</v>
      </c>
      <c r="H26" s="120">
        <v>252</v>
      </c>
      <c r="I26" s="120">
        <f t="shared" si="1"/>
        <v>504</v>
      </c>
      <c r="J26" s="153">
        <f t="shared" ref="J26:J29" si="2">E26*I26</f>
        <v>0</v>
      </c>
    </row>
    <row r="27" spans="1:10" s="157" customFormat="1" ht="22.5" x14ac:dyDescent="0.15">
      <c r="A27" s="154" t="s">
        <v>39</v>
      </c>
      <c r="B27" s="145" t="s">
        <v>397</v>
      </c>
      <c r="C27" s="155" t="s">
        <v>25</v>
      </c>
      <c r="D27" s="156" t="s">
        <v>144</v>
      </c>
      <c r="E27" s="212"/>
      <c r="F27" s="212"/>
      <c r="G27" s="139">
        <v>120</v>
      </c>
      <c r="H27" s="139">
        <v>120</v>
      </c>
      <c r="I27" s="139">
        <f t="shared" si="1"/>
        <v>240</v>
      </c>
      <c r="J27" s="121">
        <f t="shared" si="2"/>
        <v>0</v>
      </c>
    </row>
    <row r="28" spans="1:10" s="157" customFormat="1" ht="33.75" x14ac:dyDescent="0.15">
      <c r="A28" s="154" t="s">
        <v>38</v>
      </c>
      <c r="B28" s="145" t="s">
        <v>398</v>
      </c>
      <c r="C28" s="155" t="s">
        <v>25</v>
      </c>
      <c r="D28" s="158" t="s">
        <v>144</v>
      </c>
      <c r="E28" s="212"/>
      <c r="F28" s="212"/>
      <c r="G28" s="139">
        <v>120</v>
      </c>
      <c r="H28" s="139">
        <v>252</v>
      </c>
      <c r="I28" s="139">
        <v>120</v>
      </c>
      <c r="J28" s="121">
        <f t="shared" si="2"/>
        <v>0</v>
      </c>
    </row>
    <row r="29" spans="1:10" s="157" customFormat="1" ht="34.5" thickBot="1" x14ac:dyDescent="0.2">
      <c r="A29" s="154" t="s">
        <v>37</v>
      </c>
      <c r="B29" s="145" t="s">
        <v>399</v>
      </c>
      <c r="C29" s="155" t="s">
        <v>25</v>
      </c>
      <c r="D29" s="158" t="s">
        <v>60</v>
      </c>
      <c r="E29" s="212"/>
      <c r="F29" s="212"/>
      <c r="G29" s="139">
        <v>252</v>
      </c>
      <c r="H29" s="139">
        <v>252</v>
      </c>
      <c r="I29" s="139">
        <f t="shared" si="1"/>
        <v>504</v>
      </c>
      <c r="J29" s="121">
        <f t="shared" si="2"/>
        <v>0</v>
      </c>
    </row>
    <row r="30" spans="1:10" ht="14.1" customHeight="1" thickBot="1" x14ac:dyDescent="0.2">
      <c r="A30" s="128" t="s">
        <v>36</v>
      </c>
      <c r="B30" s="129" t="s">
        <v>154</v>
      </c>
      <c r="C30" s="130"/>
      <c r="D30" s="131"/>
      <c r="E30" s="132"/>
      <c r="F30" s="132"/>
      <c r="G30" s="132"/>
      <c r="H30" s="132"/>
      <c r="I30" s="132"/>
      <c r="J30" s="133"/>
    </row>
    <row r="31" spans="1:10" ht="33.75" x14ac:dyDescent="0.15">
      <c r="A31" s="144" t="s">
        <v>35</v>
      </c>
      <c r="B31" s="160" t="s">
        <v>400</v>
      </c>
      <c r="C31" s="146" t="s">
        <v>25</v>
      </c>
      <c r="D31" s="159" t="s">
        <v>144</v>
      </c>
      <c r="E31" s="212"/>
      <c r="F31" s="212"/>
      <c r="G31" s="139">
        <v>120</v>
      </c>
      <c r="H31" s="139">
        <v>120</v>
      </c>
      <c r="I31" s="139">
        <f t="shared" si="1"/>
        <v>240</v>
      </c>
      <c r="J31" s="121">
        <f>E31*I31</f>
        <v>0</v>
      </c>
    </row>
    <row r="32" spans="1:10" ht="33.75" x14ac:dyDescent="0.15">
      <c r="A32" s="144" t="s">
        <v>34</v>
      </c>
      <c r="B32" s="160" t="s">
        <v>401</v>
      </c>
      <c r="C32" s="146" t="s">
        <v>25</v>
      </c>
      <c r="D32" s="141" t="s">
        <v>144</v>
      </c>
      <c r="E32" s="212"/>
      <c r="F32" s="212"/>
      <c r="G32" s="139">
        <v>120</v>
      </c>
      <c r="H32" s="139">
        <v>120</v>
      </c>
      <c r="I32" s="139">
        <f t="shared" si="1"/>
        <v>240</v>
      </c>
      <c r="J32" s="121">
        <f t="shared" ref="J32:J38" si="3">E32*I32</f>
        <v>0</v>
      </c>
    </row>
    <row r="33" spans="1:10" ht="33.75" x14ac:dyDescent="0.15">
      <c r="A33" s="144" t="s">
        <v>33</v>
      </c>
      <c r="B33" s="160" t="s">
        <v>444</v>
      </c>
      <c r="C33" s="146" t="s">
        <v>25</v>
      </c>
      <c r="D33" s="137" t="s">
        <v>137</v>
      </c>
      <c r="E33" s="212"/>
      <c r="F33" s="212"/>
      <c r="G33" s="142">
        <v>48</v>
      </c>
      <c r="H33" s="142">
        <v>48</v>
      </c>
      <c r="I33" s="142">
        <f t="shared" si="1"/>
        <v>96</v>
      </c>
      <c r="J33" s="143">
        <f t="shared" si="3"/>
        <v>0</v>
      </c>
    </row>
    <row r="34" spans="1:10" ht="22.5" x14ac:dyDescent="0.15">
      <c r="A34" s="144" t="s">
        <v>32</v>
      </c>
      <c r="B34" s="160" t="s">
        <v>402</v>
      </c>
      <c r="C34" s="146" t="s">
        <v>25</v>
      </c>
      <c r="D34" s="137" t="s">
        <v>137</v>
      </c>
      <c r="E34" s="212"/>
      <c r="F34" s="212"/>
      <c r="G34" s="139">
        <v>48</v>
      </c>
      <c r="H34" s="139">
        <v>48</v>
      </c>
      <c r="I34" s="139">
        <f t="shared" si="1"/>
        <v>96</v>
      </c>
      <c r="J34" s="121">
        <f t="shared" si="3"/>
        <v>0</v>
      </c>
    </row>
    <row r="35" spans="1:10" ht="22.5" x14ac:dyDescent="0.15">
      <c r="A35" s="144" t="s">
        <v>31</v>
      </c>
      <c r="B35" s="160" t="s">
        <v>155</v>
      </c>
      <c r="C35" s="146" t="s">
        <v>25</v>
      </c>
      <c r="D35" s="137" t="s">
        <v>137</v>
      </c>
      <c r="E35" s="212"/>
      <c r="F35" s="212"/>
      <c r="G35" s="139">
        <v>48</v>
      </c>
      <c r="H35" s="139">
        <v>48</v>
      </c>
      <c r="I35" s="139">
        <f t="shared" si="1"/>
        <v>96</v>
      </c>
      <c r="J35" s="121">
        <f t="shared" si="3"/>
        <v>0</v>
      </c>
    </row>
    <row r="36" spans="1:10" x14ac:dyDescent="0.15">
      <c r="A36" s="144" t="s">
        <v>30</v>
      </c>
      <c r="B36" s="160" t="s">
        <v>403</v>
      </c>
      <c r="C36" s="146" t="s">
        <v>25</v>
      </c>
      <c r="D36" s="137" t="s">
        <v>137</v>
      </c>
      <c r="E36" s="212"/>
      <c r="F36" s="212"/>
      <c r="G36" s="139">
        <v>48</v>
      </c>
      <c r="H36" s="139">
        <v>48</v>
      </c>
      <c r="I36" s="139">
        <f t="shared" si="1"/>
        <v>96</v>
      </c>
      <c r="J36" s="121">
        <f t="shared" si="3"/>
        <v>0</v>
      </c>
    </row>
    <row r="37" spans="1:10" ht="13.5" customHeight="1" x14ac:dyDescent="0.15">
      <c r="A37" s="144" t="s">
        <v>29</v>
      </c>
      <c r="B37" s="160" t="s">
        <v>65</v>
      </c>
      <c r="C37" s="146" t="s">
        <v>25</v>
      </c>
      <c r="D37" s="137" t="s">
        <v>137</v>
      </c>
      <c r="E37" s="212"/>
      <c r="F37" s="212"/>
      <c r="G37" s="139">
        <v>48</v>
      </c>
      <c r="H37" s="139">
        <v>48</v>
      </c>
      <c r="I37" s="139">
        <f t="shared" si="1"/>
        <v>96</v>
      </c>
      <c r="J37" s="121">
        <f t="shared" si="3"/>
        <v>0</v>
      </c>
    </row>
    <row r="38" spans="1:10" ht="12" thickBot="1" x14ac:dyDescent="0.2">
      <c r="A38" s="144" t="s">
        <v>147</v>
      </c>
      <c r="B38" s="236" t="s">
        <v>64</v>
      </c>
      <c r="C38" s="233" t="s">
        <v>25</v>
      </c>
      <c r="D38" s="234" t="s">
        <v>137</v>
      </c>
      <c r="E38" s="235"/>
      <c r="F38" s="235"/>
      <c r="G38" s="230">
        <v>48</v>
      </c>
      <c r="H38" s="230">
        <v>48</v>
      </c>
      <c r="I38" s="230">
        <f t="shared" si="1"/>
        <v>96</v>
      </c>
      <c r="J38" s="232">
        <f t="shared" si="3"/>
        <v>0</v>
      </c>
    </row>
    <row r="39" spans="1:10" ht="16.5" customHeight="1" thickBot="1" x14ac:dyDescent="0.2">
      <c r="A39" s="161"/>
      <c r="B39" s="237" t="s">
        <v>63</v>
      </c>
      <c r="C39" s="238"/>
      <c r="D39" s="238"/>
      <c r="E39" s="239"/>
      <c r="F39" s="239"/>
      <c r="G39" s="239"/>
      <c r="H39" s="239"/>
      <c r="I39" s="239"/>
      <c r="J39" s="240">
        <f>SUM(J12:J38)</f>
        <v>0</v>
      </c>
    </row>
    <row r="40" spans="1:10" ht="18" customHeight="1" thickBot="1" x14ac:dyDescent="0.2">
      <c r="A40" s="162"/>
      <c r="B40" s="163"/>
      <c r="C40" s="164"/>
      <c r="D40" s="165"/>
      <c r="E40" s="163"/>
      <c r="F40" s="163"/>
      <c r="G40" s="163"/>
      <c r="H40" s="163"/>
      <c r="I40" s="163"/>
      <c r="J40" s="166"/>
    </row>
    <row r="41" spans="1:10" ht="12" thickBot="1" x14ac:dyDescent="0.2">
      <c r="A41" s="167" t="s">
        <v>62</v>
      </c>
      <c r="B41" s="107" t="s">
        <v>28</v>
      </c>
      <c r="C41" s="168"/>
      <c r="D41" s="168"/>
      <c r="E41" s="169"/>
      <c r="F41" s="169"/>
      <c r="G41" s="169"/>
      <c r="H41" s="169"/>
      <c r="I41" s="169"/>
      <c r="J41" s="170"/>
    </row>
    <row r="42" spans="1:10" ht="45" customHeight="1" x14ac:dyDescent="0.15">
      <c r="A42" s="171" t="s">
        <v>61</v>
      </c>
      <c r="B42" s="223" t="s">
        <v>404</v>
      </c>
      <c r="C42" s="666" t="s">
        <v>25</v>
      </c>
      <c r="D42" s="651" t="s">
        <v>137</v>
      </c>
      <c r="E42" s="654"/>
      <c r="F42" s="590"/>
      <c r="G42" s="651">
        <v>48</v>
      </c>
      <c r="H42" s="651">
        <v>48</v>
      </c>
      <c r="I42" s="651">
        <f t="shared" ref="I42" si="4">G42+H42</f>
        <v>96</v>
      </c>
      <c r="J42" s="657">
        <f>E42*I42</f>
        <v>0</v>
      </c>
    </row>
    <row r="43" spans="1:10" ht="24" customHeight="1" x14ac:dyDescent="0.15">
      <c r="A43" s="171"/>
      <c r="B43" s="160" t="s">
        <v>405</v>
      </c>
      <c r="C43" s="667"/>
      <c r="D43" s="652"/>
      <c r="E43" s="655"/>
      <c r="F43" s="591"/>
      <c r="G43" s="652"/>
      <c r="H43" s="652"/>
      <c r="I43" s="652"/>
      <c r="J43" s="658"/>
    </row>
    <row r="44" spans="1:10" ht="36.75" customHeight="1" thickBot="1" x14ac:dyDescent="0.2">
      <c r="A44" s="172"/>
      <c r="B44" s="246" t="s">
        <v>406</v>
      </c>
      <c r="C44" s="668"/>
      <c r="D44" s="653"/>
      <c r="E44" s="656"/>
      <c r="F44" s="592"/>
      <c r="G44" s="653"/>
      <c r="H44" s="653"/>
      <c r="I44" s="653"/>
      <c r="J44" s="659"/>
    </row>
    <row r="45" spans="1:10" ht="15.75" customHeight="1" thickBot="1" x14ac:dyDescent="0.2">
      <c r="A45" s="161"/>
      <c r="B45" s="241" t="s">
        <v>156</v>
      </c>
      <c r="C45" s="242"/>
      <c r="D45" s="242"/>
      <c r="E45" s="243"/>
      <c r="F45" s="243"/>
      <c r="G45" s="243"/>
      <c r="H45" s="243"/>
      <c r="I45" s="244"/>
      <c r="J45" s="245">
        <f>J42</f>
        <v>0</v>
      </c>
    </row>
    <row r="46" spans="1:10" ht="42.75" customHeight="1" thickBot="1" x14ac:dyDescent="0.2">
      <c r="A46" s="80" t="s">
        <v>56</v>
      </c>
      <c r="B46" s="81" t="s">
        <v>430</v>
      </c>
      <c r="C46" s="82" t="s">
        <v>55</v>
      </c>
      <c r="D46" s="486" t="s">
        <v>76</v>
      </c>
      <c r="E46" s="486" t="s">
        <v>431</v>
      </c>
      <c r="F46" s="589"/>
      <c r="G46" s="486" t="s">
        <v>75</v>
      </c>
      <c r="H46" s="486" t="s">
        <v>75</v>
      </c>
      <c r="I46" s="486" t="s">
        <v>148</v>
      </c>
      <c r="J46" s="83" t="s">
        <v>74</v>
      </c>
    </row>
    <row r="47" spans="1:10" ht="12" thickBot="1" x14ac:dyDescent="0.2">
      <c r="A47" s="88"/>
      <c r="B47" s="89"/>
      <c r="C47" s="90"/>
      <c r="D47" s="90"/>
      <c r="E47" s="487" t="s">
        <v>72</v>
      </c>
      <c r="F47" s="91"/>
      <c r="G47" s="91" t="s">
        <v>149</v>
      </c>
      <c r="H47" s="91" t="s">
        <v>150</v>
      </c>
      <c r="I47" s="91" t="s">
        <v>151</v>
      </c>
      <c r="J47" s="92" t="s">
        <v>71</v>
      </c>
    </row>
    <row r="48" spans="1:10" ht="12" thickBot="1" x14ac:dyDescent="0.2">
      <c r="A48" s="93" t="s">
        <v>54</v>
      </c>
      <c r="B48" s="94" t="s">
        <v>27</v>
      </c>
      <c r="C48" s="82" t="s">
        <v>59</v>
      </c>
      <c r="D48" s="82" t="s">
        <v>70</v>
      </c>
      <c r="E48" s="486" t="s">
        <v>69</v>
      </c>
      <c r="F48" s="589"/>
      <c r="G48" s="486" t="s">
        <v>68</v>
      </c>
      <c r="H48" s="486">
        <v>7</v>
      </c>
      <c r="I48" s="486">
        <v>8</v>
      </c>
      <c r="J48" s="95">
        <v>9</v>
      </c>
    </row>
    <row r="49" spans="1:11" ht="31.5" customHeight="1" thickBot="1" x14ac:dyDescent="0.2">
      <c r="A49" s="96" t="s">
        <v>157</v>
      </c>
      <c r="B49" s="97" t="s">
        <v>158</v>
      </c>
      <c r="C49" s="98"/>
      <c r="D49" s="98"/>
      <c r="E49" s="99"/>
      <c r="F49" s="99"/>
      <c r="G49" s="99"/>
      <c r="H49" s="99"/>
      <c r="I49" s="99"/>
      <c r="J49" s="100"/>
    </row>
    <row r="50" spans="1:11" ht="26.25" customHeight="1" thickBot="1" x14ac:dyDescent="0.2">
      <c r="A50" s="174">
        <v>2</v>
      </c>
      <c r="B50" s="173" t="s">
        <v>176</v>
      </c>
      <c r="C50" s="175"/>
      <c r="D50" s="175"/>
      <c r="E50" s="176"/>
      <c r="F50" s="176"/>
      <c r="G50" s="176"/>
      <c r="H50" s="176"/>
      <c r="I50" s="176"/>
      <c r="J50" s="177"/>
    </row>
    <row r="51" spans="1:11" ht="23.25" thickBot="1" x14ac:dyDescent="0.2">
      <c r="A51" s="491" t="s">
        <v>26</v>
      </c>
      <c r="B51" s="179" t="s">
        <v>159</v>
      </c>
      <c r="C51" s="216" t="s">
        <v>160</v>
      </c>
      <c r="D51" s="217" t="s">
        <v>128</v>
      </c>
      <c r="E51" s="211"/>
      <c r="F51" s="211"/>
      <c r="G51" s="120">
        <v>120</v>
      </c>
      <c r="H51" s="120">
        <v>120</v>
      </c>
      <c r="I51" s="120">
        <f t="shared" ref="I51:I58" si="5">G51+H51</f>
        <v>240</v>
      </c>
      <c r="J51" s="153">
        <f t="shared" ref="J51:J58" si="6">E51*I51</f>
        <v>0</v>
      </c>
    </row>
    <row r="52" spans="1:11" s="181" customFormat="1" ht="23.25" thickBot="1" x14ac:dyDescent="0.2">
      <c r="A52" s="491" t="s">
        <v>138</v>
      </c>
      <c r="B52" s="180" t="s">
        <v>161</v>
      </c>
      <c r="C52" s="146" t="s">
        <v>162</v>
      </c>
      <c r="D52" s="141" t="s">
        <v>128</v>
      </c>
      <c r="E52" s="215"/>
      <c r="F52" s="215"/>
      <c r="G52" s="139">
        <v>120</v>
      </c>
      <c r="H52" s="139">
        <v>120</v>
      </c>
      <c r="I52" s="139">
        <f t="shared" si="5"/>
        <v>240</v>
      </c>
      <c r="J52" s="121">
        <f t="shared" si="6"/>
        <v>0</v>
      </c>
    </row>
    <row r="53" spans="1:11" ht="23.25" thickBot="1" x14ac:dyDescent="0.2">
      <c r="A53" s="491" t="s">
        <v>139</v>
      </c>
      <c r="B53" s="180" t="s">
        <v>163</v>
      </c>
      <c r="C53" s="218" t="s">
        <v>160</v>
      </c>
      <c r="D53" s="141" t="s">
        <v>128</v>
      </c>
      <c r="E53" s="215"/>
      <c r="F53" s="215"/>
      <c r="G53" s="139">
        <v>120</v>
      </c>
      <c r="H53" s="139">
        <v>120</v>
      </c>
      <c r="I53" s="139">
        <f t="shared" si="5"/>
        <v>240</v>
      </c>
      <c r="J53" s="121">
        <f t="shared" si="6"/>
        <v>0</v>
      </c>
    </row>
    <row r="54" spans="1:11" s="181" customFormat="1" ht="12" thickBot="1" x14ac:dyDescent="0.2">
      <c r="A54" s="491" t="s">
        <v>140</v>
      </c>
      <c r="B54" s="180" t="s">
        <v>175</v>
      </c>
      <c r="C54" s="146" t="s">
        <v>165</v>
      </c>
      <c r="D54" s="141" t="s">
        <v>128</v>
      </c>
      <c r="E54" s="215"/>
      <c r="F54" s="215"/>
      <c r="G54" s="139">
        <v>320</v>
      </c>
      <c r="H54" s="139">
        <v>320</v>
      </c>
      <c r="I54" s="139">
        <f t="shared" si="5"/>
        <v>640</v>
      </c>
      <c r="J54" s="121">
        <f t="shared" si="6"/>
        <v>0</v>
      </c>
    </row>
    <row r="55" spans="1:11" s="181" customFormat="1" ht="23.25" thickBot="1" x14ac:dyDescent="0.2">
      <c r="A55" s="491" t="s">
        <v>141</v>
      </c>
      <c r="B55" s="180" t="s">
        <v>167</v>
      </c>
      <c r="C55" s="146" t="s">
        <v>160</v>
      </c>
      <c r="D55" s="141" t="s">
        <v>128</v>
      </c>
      <c r="E55" s="215"/>
      <c r="F55" s="215"/>
      <c r="G55" s="139">
        <v>320</v>
      </c>
      <c r="H55" s="139">
        <v>320</v>
      </c>
      <c r="I55" s="139">
        <f t="shared" si="5"/>
        <v>640</v>
      </c>
      <c r="J55" s="121">
        <f t="shared" si="6"/>
        <v>0</v>
      </c>
    </row>
    <row r="56" spans="1:11" ht="23.25" thickBot="1" x14ac:dyDescent="0.2">
      <c r="A56" s="491" t="s">
        <v>142</v>
      </c>
      <c r="B56" s="180" t="s">
        <v>169</v>
      </c>
      <c r="C56" s="218" t="s">
        <v>160</v>
      </c>
      <c r="D56" s="141" t="s">
        <v>128</v>
      </c>
      <c r="E56" s="215"/>
      <c r="F56" s="215"/>
      <c r="G56" s="139">
        <v>120</v>
      </c>
      <c r="H56" s="139">
        <v>120</v>
      </c>
      <c r="I56" s="139">
        <f t="shared" si="5"/>
        <v>240</v>
      </c>
      <c r="J56" s="121">
        <f t="shared" si="6"/>
        <v>0</v>
      </c>
    </row>
    <row r="57" spans="1:11" ht="23.25" thickBot="1" x14ac:dyDescent="0.2">
      <c r="A57" s="491" t="s">
        <v>363</v>
      </c>
      <c r="B57" s="180" t="s">
        <v>170</v>
      </c>
      <c r="C57" s="218" t="s">
        <v>160</v>
      </c>
      <c r="D57" s="141" t="s">
        <v>128</v>
      </c>
      <c r="E57" s="215"/>
      <c r="F57" s="215"/>
      <c r="G57" s="139">
        <v>120</v>
      </c>
      <c r="H57" s="139">
        <v>120</v>
      </c>
      <c r="I57" s="139">
        <f t="shared" si="5"/>
        <v>240</v>
      </c>
      <c r="J57" s="121">
        <f>E57*I57</f>
        <v>0</v>
      </c>
    </row>
    <row r="58" spans="1:11" ht="12" thickBot="1" x14ac:dyDescent="0.2">
      <c r="A58" s="491" t="s">
        <v>364</v>
      </c>
      <c r="B58" s="180" t="s">
        <v>407</v>
      </c>
      <c r="C58" s="218" t="s">
        <v>165</v>
      </c>
      <c r="D58" s="141" t="s">
        <v>128</v>
      </c>
      <c r="E58" s="215"/>
      <c r="F58" s="215"/>
      <c r="G58" s="139">
        <v>10</v>
      </c>
      <c r="H58" s="139">
        <v>10</v>
      </c>
      <c r="I58" s="139">
        <f t="shared" si="5"/>
        <v>20</v>
      </c>
      <c r="J58" s="121">
        <f t="shared" si="6"/>
        <v>0</v>
      </c>
    </row>
    <row r="59" spans="1:11" ht="27.75" customHeight="1" thickBot="1" x14ac:dyDescent="0.2">
      <c r="A59" s="182"/>
      <c r="B59" s="202" t="s">
        <v>408</v>
      </c>
      <c r="C59" s="203"/>
      <c r="D59" s="203"/>
      <c r="E59" s="204"/>
      <c r="F59" s="204"/>
      <c r="G59" s="204"/>
      <c r="H59" s="204"/>
      <c r="I59" s="205"/>
      <c r="J59" s="206">
        <f>SUM(J51:J58)</f>
        <v>0</v>
      </c>
    </row>
    <row r="63" spans="1:11" ht="15" x14ac:dyDescent="0.25">
      <c r="H63" s="36" t="s">
        <v>136</v>
      </c>
      <c r="I63" s="490"/>
      <c r="K63" s="490"/>
    </row>
    <row r="64" spans="1:11" ht="15" x14ac:dyDescent="0.25">
      <c r="H64" s="36" t="s">
        <v>183</v>
      </c>
      <c r="I64" s="490"/>
      <c r="K64" s="490"/>
    </row>
    <row r="65" spans="8:11" ht="15" x14ac:dyDescent="0.25">
      <c r="H65" s="36" t="s">
        <v>220</v>
      </c>
      <c r="I65" s="490"/>
      <c r="K65" s="490"/>
    </row>
  </sheetData>
  <mergeCells count="12">
    <mergeCell ref="B1:H1"/>
    <mergeCell ref="I42:I44"/>
    <mergeCell ref="J42:J44"/>
    <mergeCell ref="C42:C44"/>
    <mergeCell ref="D42:D44"/>
    <mergeCell ref="E42:E44"/>
    <mergeCell ref="G42:G44"/>
    <mergeCell ref="H42:H44"/>
    <mergeCell ref="E2:J2"/>
    <mergeCell ref="B3:J3"/>
    <mergeCell ref="D4:D6"/>
    <mergeCell ref="E4:E5"/>
  </mergeCells>
  <dataValidations count="5">
    <dataValidation allowBlank="1" showInputMessage="1" showErrorMessage="1" promptTitle="PREŢ UNITAR (TARIF) PE SERVICIU" prompt="Conform Anexa 1_x000a_" sqref="E7:F7 E48:F48"/>
    <dataValidation allowBlank="1" showInputMessage="1" showErrorMessage="1" promptTitle="FRECVENŢA DE EXECUŢIE SERVICIU" prompt="Frecvenţa de execuţie a serviciului conform caietului de sarcini._x000a_" sqref="D7 D48"/>
    <dataValidation allowBlank="1" showInputMessage="1" showErrorMessage="1" promptTitle="FRECVENŢA DE EXECUŢIE SERVICIU" prompt="Frecvenţa din  contrcat şi caiet se sarcini." sqref="D4 D46"/>
    <dataValidation allowBlank="1" showInputMessage="1" showErrorMessage="1" promptTitle="VALOAREA TOTALĂ A CONTRACTULUI" prompt="Valoarea totală a serviciilor calculate pe perioada 01.04.2014-31.04.2016. (24 luni)_x000a_Col. 5 x Col. 8" sqref="J7 J48"/>
    <dataValidation allowBlank="1" showInputMessage="1" showErrorMessage="1" promptTitle="VALOAREA TOTALĂ A CONTRACTULUI" prompt="Valoarea totală a serviciilor calculate pe perioada 16.05.2009-01.02.2010" sqref="J4 J46"/>
  </dataValidations>
  <pageMargins left="0.7" right="0.7" top="0.75" bottom="0.75" header="0.3" footer="0.3"/>
  <pageSetup paperSize="9"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35"/>
  <sheetViews>
    <sheetView tabSelected="1" view="pageBreakPreview" zoomScale="60" zoomScaleNormal="100" workbookViewId="0">
      <selection activeCell="A2" sqref="A2"/>
    </sheetView>
  </sheetViews>
  <sheetFormatPr defaultRowHeight="15" x14ac:dyDescent="0.25"/>
  <cols>
    <col min="1" max="1" width="6.28515625" customWidth="1"/>
    <col min="2" max="2" width="8.42578125" customWidth="1"/>
    <col min="4" max="4" width="12.42578125" customWidth="1"/>
    <col min="6" max="6" width="6.42578125" customWidth="1"/>
    <col min="7" max="7" width="9" customWidth="1"/>
    <col min="8" max="8" width="8.42578125" customWidth="1"/>
    <col min="9" max="9" width="13.140625" customWidth="1"/>
    <col min="10" max="10" width="5" customWidth="1"/>
  </cols>
  <sheetData>
    <row r="1" spans="1:11" ht="18.75" x14ac:dyDescent="0.25">
      <c r="A1" s="5"/>
      <c r="H1" s="669" t="s">
        <v>124</v>
      </c>
      <c r="I1" s="670"/>
    </row>
    <row r="2" spans="1:11" ht="15.75" x14ac:dyDescent="0.25">
      <c r="A2" s="5" t="s">
        <v>525</v>
      </c>
      <c r="I2" s="619"/>
      <c r="J2" s="619"/>
      <c r="K2" s="619"/>
    </row>
    <row r="3" spans="1:11" ht="15.75" x14ac:dyDescent="0.25">
      <c r="A3" s="5" t="s">
        <v>184</v>
      </c>
    </row>
    <row r="4" spans="1:11" ht="15.75" x14ac:dyDescent="0.25">
      <c r="A4" s="9"/>
    </row>
    <row r="5" spans="1:11" ht="18" x14ac:dyDescent="0.25">
      <c r="A5" s="677" t="s">
        <v>89</v>
      </c>
      <c r="B5" s="677"/>
      <c r="C5" s="677"/>
      <c r="D5" s="677"/>
      <c r="E5" s="677"/>
      <c r="F5" s="677"/>
      <c r="G5" s="677"/>
      <c r="H5" s="677"/>
      <c r="I5" s="677"/>
      <c r="J5" s="677"/>
    </row>
    <row r="6" spans="1:11" ht="15.75" x14ac:dyDescent="0.25">
      <c r="A6" s="676" t="s">
        <v>131</v>
      </c>
      <c r="B6" s="676"/>
      <c r="C6" s="676"/>
      <c r="D6" s="676"/>
      <c r="E6" s="676"/>
      <c r="F6" s="676"/>
      <c r="G6" s="676"/>
      <c r="H6" s="676"/>
      <c r="I6" s="676"/>
      <c r="J6" s="676"/>
    </row>
    <row r="7" spans="1:11" ht="15.75" x14ac:dyDescent="0.25">
      <c r="A7" s="676" t="s">
        <v>87</v>
      </c>
      <c r="B7" s="676"/>
      <c r="C7" s="676"/>
      <c r="D7" s="676"/>
      <c r="E7" s="676"/>
      <c r="F7" s="676"/>
      <c r="G7" s="676"/>
      <c r="H7" s="676"/>
      <c r="I7" s="676"/>
      <c r="J7" s="676"/>
    </row>
    <row r="8" spans="1:11" ht="15.75" x14ac:dyDescent="0.25">
      <c r="A8" s="8"/>
    </row>
    <row r="9" spans="1:11" ht="13.5" customHeight="1" x14ac:dyDescent="0.25">
      <c r="A9" s="8"/>
    </row>
    <row r="10" spans="1:11" ht="19.5" customHeight="1" x14ac:dyDescent="0.25">
      <c r="A10" s="8"/>
    </row>
    <row r="11" spans="1:11" ht="40.5" customHeight="1" x14ac:dyDescent="0.25">
      <c r="A11" s="674" t="s">
        <v>132</v>
      </c>
      <c r="B11" s="674"/>
      <c r="C11" s="674"/>
      <c r="D11" s="674"/>
      <c r="E11" s="674"/>
      <c r="F11" s="674"/>
      <c r="G11" s="674"/>
      <c r="H11" s="674"/>
      <c r="I11" s="674"/>
      <c r="J11" s="674"/>
    </row>
    <row r="12" spans="1:11" ht="15.75" x14ac:dyDescent="0.25">
      <c r="A12" s="6"/>
    </row>
    <row r="13" spans="1:11" ht="15.75" x14ac:dyDescent="0.25">
      <c r="A13" s="7" t="s">
        <v>86</v>
      </c>
    </row>
    <row r="14" spans="1:11" ht="15.75" x14ac:dyDescent="0.25">
      <c r="A14" s="678" t="s">
        <v>299</v>
      </c>
      <c r="B14" s="678"/>
      <c r="C14" s="678"/>
      <c r="D14" s="678"/>
      <c r="E14" s="678"/>
      <c r="F14" s="678"/>
      <c r="G14" s="678"/>
      <c r="H14" s="678"/>
      <c r="I14" s="678"/>
      <c r="J14" s="678"/>
      <c r="K14" s="678"/>
    </row>
    <row r="15" spans="1:11" ht="15.75" x14ac:dyDescent="0.25">
      <c r="A15" s="6"/>
    </row>
    <row r="16" spans="1:11" ht="15.75" x14ac:dyDescent="0.25">
      <c r="A16" s="6"/>
    </row>
    <row r="17" spans="1:12" ht="15.75" x14ac:dyDescent="0.25">
      <c r="A17" s="671" t="s">
        <v>85</v>
      </c>
      <c r="B17" s="671"/>
      <c r="C17" s="671"/>
      <c r="D17" s="671"/>
      <c r="E17" s="671"/>
      <c r="F17" s="671"/>
      <c r="G17" s="671"/>
      <c r="H17" s="671"/>
      <c r="I17" s="671"/>
      <c r="J17" s="671"/>
      <c r="K17" s="671"/>
      <c r="L17" s="671"/>
    </row>
    <row r="18" spans="1:12" ht="15.75" x14ac:dyDescent="0.25">
      <c r="A18" s="5"/>
    </row>
    <row r="19" spans="1:12" ht="15.75" x14ac:dyDescent="0.25">
      <c r="A19" s="5"/>
    </row>
    <row r="20" spans="1:12" ht="15.75" x14ac:dyDescent="0.25">
      <c r="A20" s="6" t="s">
        <v>84</v>
      </c>
    </row>
    <row r="21" spans="1:12" ht="15.75" x14ac:dyDescent="0.25">
      <c r="A21" s="5"/>
    </row>
    <row r="22" spans="1:12" ht="15.75" x14ac:dyDescent="0.25">
      <c r="A22" s="5" t="s">
        <v>83</v>
      </c>
    </row>
    <row r="23" spans="1:12" ht="15.75" x14ac:dyDescent="0.25">
      <c r="A23" s="678" t="s">
        <v>82</v>
      </c>
      <c r="B23" s="678"/>
      <c r="C23" s="678"/>
      <c r="D23" s="678"/>
      <c r="E23" s="678"/>
      <c r="F23" s="678"/>
      <c r="G23" s="678"/>
      <c r="H23" s="678"/>
      <c r="I23" s="678"/>
      <c r="J23" s="678"/>
      <c r="K23" s="678"/>
    </row>
    <row r="24" spans="1:12" ht="15.75" x14ac:dyDescent="0.25">
      <c r="A24" s="678" t="s">
        <v>81</v>
      </c>
      <c r="B24" s="678"/>
      <c r="C24" s="678"/>
      <c r="D24" s="678"/>
      <c r="E24" s="678"/>
      <c r="F24" s="678"/>
      <c r="G24" s="678"/>
      <c r="H24" s="678"/>
      <c r="I24" s="678"/>
      <c r="J24" s="678"/>
      <c r="K24" s="678"/>
    </row>
    <row r="25" spans="1:12" ht="15.75" x14ac:dyDescent="0.25">
      <c r="A25" s="6"/>
    </row>
    <row r="26" spans="1:12" ht="30" customHeight="1" x14ac:dyDescent="0.25">
      <c r="A26" s="675" t="s">
        <v>300</v>
      </c>
      <c r="B26" s="675"/>
      <c r="C26" s="675"/>
      <c r="D26" s="675"/>
      <c r="E26" s="675"/>
      <c r="F26" s="675"/>
      <c r="G26" s="675"/>
      <c r="H26" s="675"/>
      <c r="I26" s="675"/>
      <c r="J26" s="675"/>
    </row>
    <row r="27" spans="1:12" ht="15.75" x14ac:dyDescent="0.25">
      <c r="A27" s="5"/>
    </row>
    <row r="28" spans="1:12" ht="15.75" x14ac:dyDescent="0.25">
      <c r="A28" s="5"/>
    </row>
    <row r="29" spans="1:12" ht="15.75" x14ac:dyDescent="0.25">
      <c r="A29" s="5"/>
    </row>
    <row r="30" spans="1:12" ht="15.75" x14ac:dyDescent="0.25">
      <c r="A30" s="673" t="s">
        <v>117</v>
      </c>
      <c r="B30" s="673"/>
      <c r="C30" s="673"/>
      <c r="D30" s="673"/>
      <c r="E30" s="673"/>
      <c r="F30" s="673"/>
      <c r="G30" s="673"/>
      <c r="H30" s="673"/>
      <c r="I30" s="673"/>
      <c r="J30" s="673"/>
    </row>
    <row r="31" spans="1:12" ht="15.75" x14ac:dyDescent="0.25">
      <c r="A31" s="672" t="s">
        <v>80</v>
      </c>
      <c r="B31" s="672"/>
      <c r="C31" s="672"/>
      <c r="D31" s="672"/>
      <c r="E31" s="672"/>
      <c r="F31" s="672"/>
      <c r="G31" s="672"/>
      <c r="H31" s="672"/>
      <c r="I31" s="672"/>
      <c r="J31" s="672"/>
    </row>
    <row r="32" spans="1:12" ht="15.75" x14ac:dyDescent="0.25">
      <c r="A32" s="5"/>
    </row>
    <row r="33" spans="1:10" ht="15.75" x14ac:dyDescent="0.25">
      <c r="A33" s="671" t="s">
        <v>79</v>
      </c>
      <c r="B33" s="671"/>
      <c r="C33" s="671"/>
      <c r="D33" s="671"/>
      <c r="E33" s="671"/>
      <c r="F33" s="671"/>
      <c r="G33" s="671"/>
      <c r="H33" s="671"/>
      <c r="I33" s="671"/>
      <c r="J33" s="671"/>
    </row>
    <row r="34" spans="1:10" ht="15.75" x14ac:dyDescent="0.25">
      <c r="A34" s="671" t="s">
        <v>78</v>
      </c>
      <c r="B34" s="671"/>
      <c r="C34" s="671"/>
      <c r="D34" s="671"/>
      <c r="E34" s="671"/>
      <c r="F34" s="671"/>
      <c r="G34" s="671"/>
      <c r="H34" s="671"/>
      <c r="I34" s="671"/>
      <c r="J34" s="671"/>
    </row>
    <row r="35" spans="1:10" ht="15.75" x14ac:dyDescent="0.25">
      <c r="A35" s="4" t="s">
        <v>77</v>
      </c>
    </row>
  </sheetData>
  <mergeCells count="15">
    <mergeCell ref="A11:J11"/>
    <mergeCell ref="H1:I1"/>
    <mergeCell ref="I2:K2"/>
    <mergeCell ref="A5:J5"/>
    <mergeCell ref="A6:J6"/>
    <mergeCell ref="A7:J7"/>
    <mergeCell ref="A31:J31"/>
    <mergeCell ref="A33:J33"/>
    <mergeCell ref="A34:J34"/>
    <mergeCell ref="A14:K14"/>
    <mergeCell ref="A17:L17"/>
    <mergeCell ref="A23:K23"/>
    <mergeCell ref="A24:K24"/>
    <mergeCell ref="A26:J26"/>
    <mergeCell ref="A30:J30"/>
  </mergeCells>
  <pageMargins left="0.7" right="0.7" top="0.75" bottom="0.75" header="0.3" footer="0.3"/>
  <pageSetup paperSize="9" scale="8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
  <sheetViews>
    <sheetView view="pageBreakPreview" zoomScale="60" zoomScaleNormal="100" workbookViewId="0">
      <selection activeCell="V10" sqref="V10"/>
    </sheetView>
  </sheetViews>
  <sheetFormatPr defaultRowHeight="15" x14ac:dyDescent="0.25"/>
  <cols>
    <col min="1" max="1" width="3.7109375" style="37" customWidth="1"/>
    <col min="2" max="16384" width="9.140625" style="38"/>
  </cols>
  <sheetData>
    <row r="1" spans="2:16" x14ac:dyDescent="0.25">
      <c r="B1" s="680" t="s">
        <v>449</v>
      </c>
      <c r="C1" s="680"/>
      <c r="D1" s="680"/>
      <c r="E1" s="680"/>
      <c r="F1" s="680"/>
      <c r="G1" s="680"/>
      <c r="H1" s="680"/>
      <c r="I1" s="680"/>
    </row>
    <row r="2" spans="2:16" ht="15.75" thickBot="1" x14ac:dyDescent="0.3">
      <c r="B2" s="489"/>
      <c r="C2" s="489"/>
      <c r="D2" s="681" t="s">
        <v>513</v>
      </c>
      <c r="E2" s="681"/>
      <c r="F2" s="681"/>
      <c r="G2" s="489"/>
      <c r="H2" s="489"/>
      <c r="I2" s="489"/>
    </row>
    <row r="3" spans="2:16" ht="27" customHeight="1" thickBot="1" x14ac:dyDescent="0.3">
      <c r="B3" s="529" t="s">
        <v>412</v>
      </c>
      <c r="C3" s="603" t="s">
        <v>413</v>
      </c>
      <c r="D3" s="603" t="s">
        <v>414</v>
      </c>
      <c r="E3" s="530" t="s">
        <v>453</v>
      </c>
      <c r="F3" s="530" t="s">
        <v>453</v>
      </c>
      <c r="G3" s="530" t="s">
        <v>453</v>
      </c>
      <c r="H3" s="529" t="s">
        <v>419</v>
      </c>
      <c r="I3" s="518" t="s">
        <v>420</v>
      </c>
    </row>
    <row r="4" spans="2:16" ht="60" customHeight="1" thickBot="1" x14ac:dyDescent="0.3">
      <c r="B4" s="548" t="s">
        <v>415</v>
      </c>
      <c r="C4" s="679"/>
      <c r="D4" s="679"/>
      <c r="E4" s="540" t="s">
        <v>416</v>
      </c>
      <c r="F4" s="540" t="s">
        <v>454</v>
      </c>
      <c r="G4" s="540" t="s">
        <v>126</v>
      </c>
      <c r="H4" s="543" t="s">
        <v>511</v>
      </c>
      <c r="I4" s="518" t="s">
        <v>512</v>
      </c>
      <c r="N4" s="541"/>
      <c r="O4" s="541"/>
      <c r="P4" s="541"/>
    </row>
    <row r="5" spans="2:16" ht="51" x14ac:dyDescent="0.25">
      <c r="B5" s="549">
        <v>1</v>
      </c>
      <c r="C5" s="550" t="s">
        <v>221</v>
      </c>
      <c r="D5" s="551" t="s">
        <v>461</v>
      </c>
      <c r="E5" s="552">
        <v>478.51</v>
      </c>
      <c r="F5" s="552">
        <v>478.51</v>
      </c>
      <c r="G5" s="552">
        <v>478.51</v>
      </c>
      <c r="H5" s="553"/>
      <c r="I5" s="554"/>
      <c r="N5" s="541"/>
      <c r="O5" s="542"/>
      <c r="P5" s="542"/>
    </row>
    <row r="6" spans="2:16" ht="38.25" x14ac:dyDescent="0.25">
      <c r="B6" s="555">
        <v>2</v>
      </c>
      <c r="C6" s="547" t="s">
        <v>222</v>
      </c>
      <c r="D6" s="544" t="s">
        <v>462</v>
      </c>
      <c r="E6" s="545">
        <v>534</v>
      </c>
      <c r="F6" s="545">
        <v>534</v>
      </c>
      <c r="G6" s="545">
        <v>534</v>
      </c>
      <c r="H6" s="510"/>
      <c r="I6" s="556"/>
      <c r="N6" s="541"/>
      <c r="O6" s="542"/>
      <c r="P6" s="542"/>
    </row>
    <row r="7" spans="2:16" ht="51" x14ac:dyDescent="0.25">
      <c r="B7" s="555">
        <v>3</v>
      </c>
      <c r="C7" s="547" t="s">
        <v>223</v>
      </c>
      <c r="D7" s="544" t="s">
        <v>463</v>
      </c>
      <c r="E7" s="545">
        <v>239.84</v>
      </c>
      <c r="F7" s="545">
        <v>239.84</v>
      </c>
      <c r="G7" s="545">
        <v>239.84</v>
      </c>
      <c r="H7" s="510"/>
      <c r="I7" s="556"/>
      <c r="N7" s="541"/>
      <c r="O7" s="542"/>
      <c r="P7" s="542"/>
    </row>
    <row r="8" spans="2:16" ht="38.25" x14ac:dyDescent="0.25">
      <c r="B8" s="555">
        <v>4</v>
      </c>
      <c r="C8" s="547" t="s">
        <v>224</v>
      </c>
      <c r="D8" s="544" t="s">
        <v>464</v>
      </c>
      <c r="E8" s="545">
        <v>494</v>
      </c>
      <c r="F8" s="545">
        <v>494</v>
      </c>
      <c r="G8" s="545">
        <v>494</v>
      </c>
      <c r="H8" s="510"/>
      <c r="I8" s="556"/>
      <c r="N8" s="541"/>
      <c r="O8" s="541"/>
      <c r="P8" s="541"/>
    </row>
    <row r="9" spans="2:16" ht="63.75" x14ac:dyDescent="0.25">
      <c r="B9" s="555">
        <v>5</v>
      </c>
      <c r="C9" s="547" t="s">
        <v>225</v>
      </c>
      <c r="D9" s="544" t="s">
        <v>465</v>
      </c>
      <c r="E9" s="545">
        <v>450</v>
      </c>
      <c r="F9" s="545">
        <v>450</v>
      </c>
      <c r="G9" s="545">
        <v>450</v>
      </c>
      <c r="H9" s="510"/>
      <c r="I9" s="556"/>
    </row>
    <row r="10" spans="2:16" ht="63.75" x14ac:dyDescent="0.25">
      <c r="B10" s="555">
        <v>6</v>
      </c>
      <c r="C10" s="547" t="s">
        <v>226</v>
      </c>
      <c r="D10" s="544" t="s">
        <v>466</v>
      </c>
      <c r="E10" s="545">
        <v>717.3</v>
      </c>
      <c r="F10" s="545">
        <v>717.3</v>
      </c>
      <c r="G10" s="545">
        <v>717.3</v>
      </c>
      <c r="H10" s="510"/>
      <c r="I10" s="556"/>
    </row>
    <row r="11" spans="2:16" ht="51" x14ac:dyDescent="0.25">
      <c r="B11" s="555">
        <v>7</v>
      </c>
      <c r="C11" s="547" t="s">
        <v>227</v>
      </c>
      <c r="D11" s="544" t="s">
        <v>467</v>
      </c>
      <c r="E11" s="545">
        <v>346.6</v>
      </c>
      <c r="F11" s="545">
        <v>346.6</v>
      </c>
      <c r="G11" s="545">
        <v>346.6</v>
      </c>
      <c r="H11" s="510"/>
      <c r="I11" s="556"/>
    </row>
    <row r="12" spans="2:16" ht="63.75" x14ac:dyDescent="0.25">
      <c r="B12" s="555">
        <v>8</v>
      </c>
      <c r="C12" s="547" t="s">
        <v>228</v>
      </c>
      <c r="D12" s="544" t="s">
        <v>468</v>
      </c>
      <c r="E12" s="545">
        <v>291.83999999999997</v>
      </c>
      <c r="F12" s="545">
        <v>291.83999999999997</v>
      </c>
      <c r="G12" s="545">
        <v>291.83999999999997</v>
      </c>
      <c r="H12" s="510"/>
      <c r="I12" s="556"/>
    </row>
    <row r="13" spans="2:16" ht="63.75" x14ac:dyDescent="0.25">
      <c r="B13" s="555">
        <v>9</v>
      </c>
      <c r="C13" s="547" t="s">
        <v>229</v>
      </c>
      <c r="D13" s="544" t="s">
        <v>469</v>
      </c>
      <c r="E13" s="545">
        <v>144</v>
      </c>
      <c r="F13" s="545">
        <v>144</v>
      </c>
      <c r="G13" s="545">
        <v>144</v>
      </c>
      <c r="H13" s="510"/>
      <c r="I13" s="556"/>
    </row>
    <row r="14" spans="2:16" ht="51" x14ac:dyDescent="0.25">
      <c r="B14" s="555">
        <v>10</v>
      </c>
      <c r="C14" s="547" t="s">
        <v>230</v>
      </c>
      <c r="D14" s="544" t="s">
        <v>470</v>
      </c>
      <c r="E14" s="545">
        <v>580</v>
      </c>
      <c r="F14" s="545">
        <v>580</v>
      </c>
      <c r="G14" s="545">
        <v>580</v>
      </c>
      <c r="H14" s="510"/>
      <c r="I14" s="556"/>
    </row>
    <row r="15" spans="2:16" ht="76.5" x14ac:dyDescent="0.25">
      <c r="B15" s="555">
        <v>11</v>
      </c>
      <c r="C15" s="547" t="s">
        <v>231</v>
      </c>
      <c r="D15" s="544" t="s">
        <v>232</v>
      </c>
      <c r="E15" s="545">
        <v>494</v>
      </c>
      <c r="F15" s="545">
        <v>494</v>
      </c>
      <c r="G15" s="545">
        <v>494</v>
      </c>
      <c r="H15" s="510"/>
      <c r="I15" s="556"/>
    </row>
    <row r="16" spans="2:16" ht="51" x14ac:dyDescent="0.25">
      <c r="B16" s="555">
        <v>12</v>
      </c>
      <c r="C16" s="547" t="s">
        <v>233</v>
      </c>
      <c r="D16" s="544" t="s">
        <v>471</v>
      </c>
      <c r="E16" s="545">
        <v>485</v>
      </c>
      <c r="F16" s="545">
        <v>485</v>
      </c>
      <c r="G16" s="545">
        <v>485</v>
      </c>
      <c r="H16" s="510"/>
      <c r="I16" s="556"/>
    </row>
    <row r="17" spans="2:9" ht="51" x14ac:dyDescent="0.25">
      <c r="B17" s="555">
        <v>13</v>
      </c>
      <c r="C17" s="547" t="s">
        <v>234</v>
      </c>
      <c r="D17" s="544" t="s">
        <v>472</v>
      </c>
      <c r="E17" s="545">
        <v>260.77999999999997</v>
      </c>
      <c r="F17" s="545">
        <v>260.77999999999997</v>
      </c>
      <c r="G17" s="545">
        <v>260.77999999999997</v>
      </c>
      <c r="H17" s="546"/>
      <c r="I17" s="557"/>
    </row>
    <row r="18" spans="2:9" ht="51" x14ac:dyDescent="0.25">
      <c r="B18" s="555">
        <v>14</v>
      </c>
      <c r="C18" s="547" t="s">
        <v>235</v>
      </c>
      <c r="D18" s="544" t="s">
        <v>473</v>
      </c>
      <c r="E18" s="545">
        <v>305</v>
      </c>
      <c r="F18" s="545">
        <v>305</v>
      </c>
      <c r="G18" s="545">
        <v>305</v>
      </c>
      <c r="H18" s="546"/>
      <c r="I18" s="557"/>
    </row>
    <row r="19" spans="2:9" ht="51" x14ac:dyDescent="0.25">
      <c r="B19" s="555">
        <v>15</v>
      </c>
      <c r="C19" s="547" t="s">
        <v>236</v>
      </c>
      <c r="D19" s="544" t="s">
        <v>474</v>
      </c>
      <c r="E19" s="545">
        <v>496</v>
      </c>
      <c r="F19" s="545">
        <v>496</v>
      </c>
      <c r="G19" s="545">
        <v>496</v>
      </c>
      <c r="H19" s="546"/>
      <c r="I19" s="557"/>
    </row>
    <row r="20" spans="2:9" ht="38.25" x14ac:dyDescent="0.25">
      <c r="B20" s="555">
        <v>16</v>
      </c>
      <c r="C20" s="547" t="s">
        <v>237</v>
      </c>
      <c r="D20" s="544" t="s">
        <v>238</v>
      </c>
      <c r="E20" s="545">
        <v>23</v>
      </c>
      <c r="F20" s="545">
        <v>23</v>
      </c>
      <c r="G20" s="545">
        <v>23</v>
      </c>
      <c r="H20" s="546"/>
      <c r="I20" s="557"/>
    </row>
    <row r="21" spans="2:9" ht="63.75" x14ac:dyDescent="0.25">
      <c r="B21" s="555">
        <v>17</v>
      </c>
      <c r="C21" s="547" t="s">
        <v>239</v>
      </c>
      <c r="D21" s="544" t="s">
        <v>475</v>
      </c>
      <c r="E21" s="545">
        <v>307.5</v>
      </c>
      <c r="F21" s="545">
        <v>307.5</v>
      </c>
      <c r="G21" s="545">
        <v>307.5</v>
      </c>
      <c r="H21" s="546"/>
      <c r="I21" s="557"/>
    </row>
    <row r="22" spans="2:9" ht="51" x14ac:dyDescent="0.25">
      <c r="B22" s="555">
        <v>18</v>
      </c>
      <c r="C22" s="547" t="s">
        <v>240</v>
      </c>
      <c r="D22" s="544" t="s">
        <v>476</v>
      </c>
      <c r="E22" s="545">
        <v>313.66000000000003</v>
      </c>
      <c r="F22" s="545">
        <v>313.66000000000003</v>
      </c>
      <c r="G22" s="545">
        <v>313.66000000000003</v>
      </c>
      <c r="H22" s="546"/>
      <c r="I22" s="557"/>
    </row>
    <row r="23" spans="2:9" ht="63.75" x14ac:dyDescent="0.25">
      <c r="B23" s="555">
        <v>19</v>
      </c>
      <c r="C23" s="547" t="s">
        <v>241</v>
      </c>
      <c r="D23" s="544" t="s">
        <v>477</v>
      </c>
      <c r="E23" s="545">
        <v>411.3</v>
      </c>
      <c r="F23" s="545">
        <v>411.3</v>
      </c>
      <c r="G23" s="545">
        <v>411.3</v>
      </c>
      <c r="H23" s="546"/>
      <c r="I23" s="557"/>
    </row>
    <row r="24" spans="2:9" ht="38.25" x14ac:dyDescent="0.25">
      <c r="B24" s="555">
        <v>20</v>
      </c>
      <c r="C24" s="547" t="s">
        <v>242</v>
      </c>
      <c r="D24" s="544" t="s">
        <v>478</v>
      </c>
      <c r="E24" s="545">
        <v>285.37</v>
      </c>
      <c r="F24" s="545">
        <v>285.37</v>
      </c>
      <c r="G24" s="545">
        <v>285.37</v>
      </c>
      <c r="H24" s="546"/>
      <c r="I24" s="557"/>
    </row>
    <row r="25" spans="2:9" ht="51" x14ac:dyDescent="0.25">
      <c r="B25" s="555">
        <v>21</v>
      </c>
      <c r="C25" s="547" t="s">
        <v>243</v>
      </c>
      <c r="D25" s="544" t="s">
        <v>479</v>
      </c>
      <c r="E25" s="545">
        <v>575</v>
      </c>
      <c r="F25" s="545">
        <v>575</v>
      </c>
      <c r="G25" s="545">
        <v>575</v>
      </c>
      <c r="H25" s="546"/>
      <c r="I25" s="557"/>
    </row>
    <row r="26" spans="2:9" ht="63.75" x14ac:dyDescent="0.25">
      <c r="B26" s="555">
        <v>22</v>
      </c>
      <c r="C26" s="547" t="s">
        <v>244</v>
      </c>
      <c r="D26" s="544" t="s">
        <v>480</v>
      </c>
      <c r="E26" s="545">
        <v>393</v>
      </c>
      <c r="F26" s="545">
        <v>393</v>
      </c>
      <c r="G26" s="545">
        <v>393</v>
      </c>
      <c r="H26" s="546"/>
      <c r="I26" s="557"/>
    </row>
    <row r="27" spans="2:9" ht="38.25" x14ac:dyDescent="0.25">
      <c r="B27" s="555">
        <v>23</v>
      </c>
      <c r="C27" s="547" t="s">
        <v>245</v>
      </c>
      <c r="D27" s="544" t="s">
        <v>481</v>
      </c>
      <c r="E27" s="545">
        <v>240</v>
      </c>
      <c r="F27" s="545">
        <v>240</v>
      </c>
      <c r="G27" s="545">
        <v>240</v>
      </c>
      <c r="H27" s="546"/>
      <c r="I27" s="557"/>
    </row>
    <row r="28" spans="2:9" ht="38.25" x14ac:dyDescent="0.25">
      <c r="B28" s="555">
        <v>24</v>
      </c>
      <c r="C28" s="547" t="s">
        <v>246</v>
      </c>
      <c r="D28" s="544" t="s">
        <v>482</v>
      </c>
      <c r="E28" s="545">
        <v>473</v>
      </c>
      <c r="F28" s="545">
        <v>473</v>
      </c>
      <c r="G28" s="545">
        <v>473</v>
      </c>
      <c r="H28" s="546"/>
      <c r="I28" s="557"/>
    </row>
    <row r="29" spans="2:9" ht="38.25" x14ac:dyDescent="0.25">
      <c r="B29" s="555">
        <v>25</v>
      </c>
      <c r="C29" s="547" t="s">
        <v>247</v>
      </c>
      <c r="D29" s="544" t="s">
        <v>483</v>
      </c>
      <c r="E29" s="545">
        <v>493</v>
      </c>
      <c r="F29" s="545">
        <v>493</v>
      </c>
      <c r="G29" s="545">
        <v>493</v>
      </c>
      <c r="H29" s="546"/>
      <c r="I29" s="557"/>
    </row>
    <row r="30" spans="2:9" ht="38.25" x14ac:dyDescent="0.25">
      <c r="B30" s="555">
        <v>26</v>
      </c>
      <c r="C30" s="547" t="s">
        <v>248</v>
      </c>
      <c r="D30" s="544" t="s">
        <v>484</v>
      </c>
      <c r="E30" s="545">
        <v>266</v>
      </c>
      <c r="F30" s="545">
        <v>266</v>
      </c>
      <c r="G30" s="545">
        <v>390.95</v>
      </c>
      <c r="H30" s="546"/>
      <c r="I30" s="557"/>
    </row>
    <row r="31" spans="2:9" ht="76.5" x14ac:dyDescent="0.25">
      <c r="B31" s="555">
        <v>27</v>
      </c>
      <c r="C31" s="547" t="s">
        <v>249</v>
      </c>
      <c r="D31" s="544" t="s">
        <v>485</v>
      </c>
      <c r="E31" s="545">
        <v>323</v>
      </c>
      <c r="F31" s="545">
        <v>323</v>
      </c>
      <c r="G31" s="545">
        <v>323</v>
      </c>
      <c r="H31" s="546"/>
      <c r="I31" s="557"/>
    </row>
    <row r="32" spans="2:9" ht="51" x14ac:dyDescent="0.25">
      <c r="B32" s="555">
        <v>28</v>
      </c>
      <c r="C32" s="547" t="s">
        <v>250</v>
      </c>
      <c r="D32" s="544" t="s">
        <v>486</v>
      </c>
      <c r="E32" s="545">
        <v>136</v>
      </c>
      <c r="F32" s="545">
        <v>136</v>
      </c>
      <c r="G32" s="545">
        <v>136</v>
      </c>
      <c r="H32" s="546"/>
      <c r="I32" s="557"/>
    </row>
    <row r="33" spans="2:9" ht="38.25" x14ac:dyDescent="0.25">
      <c r="B33" s="555">
        <v>29</v>
      </c>
      <c r="C33" s="547" t="s">
        <v>251</v>
      </c>
      <c r="D33" s="544" t="s">
        <v>487</v>
      </c>
      <c r="E33" s="545">
        <v>497</v>
      </c>
      <c r="F33" s="545">
        <v>497</v>
      </c>
      <c r="G33" s="545">
        <v>497</v>
      </c>
      <c r="H33" s="546"/>
      <c r="I33" s="557"/>
    </row>
    <row r="34" spans="2:9" ht="38.25" x14ac:dyDescent="0.25">
      <c r="B34" s="555">
        <v>30</v>
      </c>
      <c r="C34" s="547" t="s">
        <v>252</v>
      </c>
      <c r="D34" s="544" t="s">
        <v>488</v>
      </c>
      <c r="E34" s="545">
        <v>397</v>
      </c>
      <c r="F34" s="545">
        <v>397</v>
      </c>
      <c r="G34" s="545">
        <v>800</v>
      </c>
      <c r="H34" s="546"/>
      <c r="I34" s="557"/>
    </row>
    <row r="35" spans="2:9" ht="38.25" x14ac:dyDescent="0.25">
      <c r="B35" s="555">
        <v>31</v>
      </c>
      <c r="C35" s="547" t="s">
        <v>253</v>
      </c>
      <c r="D35" s="544" t="s">
        <v>489</v>
      </c>
      <c r="E35" s="545">
        <v>186</v>
      </c>
      <c r="F35" s="545">
        <v>186</v>
      </c>
      <c r="G35" s="545">
        <v>186</v>
      </c>
      <c r="H35" s="546"/>
      <c r="I35" s="557"/>
    </row>
    <row r="36" spans="2:9" ht="38.25" x14ac:dyDescent="0.25">
      <c r="B36" s="555">
        <v>32</v>
      </c>
      <c r="C36" s="547" t="s">
        <v>254</v>
      </c>
      <c r="D36" s="544" t="s">
        <v>490</v>
      </c>
      <c r="E36" s="545">
        <v>146.03</v>
      </c>
      <c r="F36" s="545">
        <v>146.03</v>
      </c>
      <c r="G36" s="545">
        <v>146.03</v>
      </c>
      <c r="H36" s="546"/>
      <c r="I36" s="557"/>
    </row>
    <row r="37" spans="2:9" ht="51" x14ac:dyDescent="0.25">
      <c r="B37" s="555">
        <v>33</v>
      </c>
      <c r="C37" s="547" t="s">
        <v>255</v>
      </c>
      <c r="D37" s="544" t="s">
        <v>491</v>
      </c>
      <c r="E37" s="545">
        <v>4428</v>
      </c>
      <c r="F37" s="545">
        <v>4428</v>
      </c>
      <c r="G37" s="545">
        <v>378.81</v>
      </c>
      <c r="H37" s="546"/>
      <c r="I37" s="557"/>
    </row>
    <row r="38" spans="2:9" ht="51" x14ac:dyDescent="0.25">
      <c r="B38" s="555">
        <v>34</v>
      </c>
      <c r="C38" s="547" t="s">
        <v>256</v>
      </c>
      <c r="D38" s="544" t="s">
        <v>492</v>
      </c>
      <c r="E38" s="545">
        <v>4601.8</v>
      </c>
      <c r="F38" s="545">
        <v>4601.8</v>
      </c>
      <c r="G38" s="545">
        <v>750</v>
      </c>
      <c r="H38" s="546"/>
      <c r="I38" s="557"/>
    </row>
    <row r="39" spans="2:9" ht="51" x14ac:dyDescent="0.25">
      <c r="B39" s="555">
        <v>35</v>
      </c>
      <c r="C39" s="547" t="s">
        <v>257</v>
      </c>
      <c r="D39" s="544" t="s">
        <v>493</v>
      </c>
      <c r="E39" s="545">
        <v>474.5</v>
      </c>
      <c r="F39" s="545">
        <v>474.5</v>
      </c>
      <c r="G39" s="545">
        <v>210.27</v>
      </c>
      <c r="H39" s="546"/>
      <c r="I39" s="557"/>
    </row>
    <row r="40" spans="2:9" ht="38.25" x14ac:dyDescent="0.25">
      <c r="B40" s="555">
        <v>36</v>
      </c>
      <c r="C40" s="547" t="s">
        <v>258</v>
      </c>
      <c r="D40" s="544" t="s">
        <v>494</v>
      </c>
      <c r="E40" s="545">
        <v>366</v>
      </c>
      <c r="F40" s="545">
        <v>366</v>
      </c>
      <c r="G40" s="545">
        <v>382.37</v>
      </c>
      <c r="H40" s="546"/>
      <c r="I40" s="557"/>
    </row>
    <row r="41" spans="2:9" ht="51" x14ac:dyDescent="0.25">
      <c r="B41" s="555">
        <v>37</v>
      </c>
      <c r="C41" s="547" t="s">
        <v>259</v>
      </c>
      <c r="D41" s="544" t="s">
        <v>495</v>
      </c>
      <c r="E41" s="545">
        <v>325</v>
      </c>
      <c r="F41" s="545">
        <v>325</v>
      </c>
      <c r="G41" s="545">
        <v>142.34</v>
      </c>
      <c r="H41" s="546"/>
      <c r="I41" s="557"/>
    </row>
    <row r="42" spans="2:9" ht="38.25" x14ac:dyDescent="0.25">
      <c r="B42" s="555">
        <v>38</v>
      </c>
      <c r="C42" s="547" t="s">
        <v>260</v>
      </c>
      <c r="D42" s="544" t="s">
        <v>496</v>
      </c>
      <c r="E42" s="545">
        <v>256.35000000000002</v>
      </c>
      <c r="F42" s="545">
        <v>256.35000000000002</v>
      </c>
      <c r="G42" s="545">
        <v>256.35000000000002</v>
      </c>
      <c r="H42" s="546"/>
      <c r="I42" s="557"/>
    </row>
    <row r="43" spans="2:9" ht="51" x14ac:dyDescent="0.25">
      <c r="B43" s="555">
        <v>39</v>
      </c>
      <c r="C43" s="547" t="s">
        <v>261</v>
      </c>
      <c r="D43" s="544" t="s">
        <v>497</v>
      </c>
      <c r="E43" s="545">
        <v>416</v>
      </c>
      <c r="F43" s="545">
        <v>416</v>
      </c>
      <c r="G43" s="545">
        <v>221</v>
      </c>
      <c r="H43" s="546"/>
      <c r="I43" s="557"/>
    </row>
    <row r="44" spans="2:9" ht="51" x14ac:dyDescent="0.25">
      <c r="B44" s="555">
        <v>40</v>
      </c>
      <c r="C44" s="547" t="s">
        <v>262</v>
      </c>
      <c r="D44" s="544" t="s">
        <v>498</v>
      </c>
      <c r="E44" s="545">
        <v>298</v>
      </c>
      <c r="F44" s="545">
        <v>298</v>
      </c>
      <c r="G44" s="545">
        <v>298</v>
      </c>
      <c r="H44" s="546"/>
      <c r="I44" s="557"/>
    </row>
    <row r="45" spans="2:9" ht="51" x14ac:dyDescent="0.25">
      <c r="B45" s="555">
        <v>41</v>
      </c>
      <c r="C45" s="547" t="s">
        <v>263</v>
      </c>
      <c r="D45" s="544" t="s">
        <v>499</v>
      </c>
      <c r="E45" s="545">
        <v>180.67</v>
      </c>
      <c r="F45" s="545">
        <v>180.67</v>
      </c>
      <c r="G45" s="545">
        <v>180.67</v>
      </c>
      <c r="H45" s="546"/>
      <c r="I45" s="557"/>
    </row>
    <row r="46" spans="2:9" ht="38.25" x14ac:dyDescent="0.25">
      <c r="B46" s="555">
        <v>42</v>
      </c>
      <c r="C46" s="547" t="s">
        <v>264</v>
      </c>
      <c r="D46" s="544" t="s">
        <v>500</v>
      </c>
      <c r="E46" s="545">
        <v>400</v>
      </c>
      <c r="F46" s="545">
        <v>400</v>
      </c>
      <c r="G46" s="545">
        <v>201</v>
      </c>
      <c r="H46" s="546"/>
      <c r="I46" s="557"/>
    </row>
    <row r="47" spans="2:9" ht="51" x14ac:dyDescent="0.25">
      <c r="B47" s="555">
        <v>43</v>
      </c>
      <c r="C47" s="547" t="s">
        <v>265</v>
      </c>
      <c r="D47" s="544" t="s">
        <v>501</v>
      </c>
      <c r="E47" s="545">
        <v>224.89</v>
      </c>
      <c r="F47" s="545">
        <v>224.89</v>
      </c>
      <c r="G47" s="545">
        <v>109.06</v>
      </c>
      <c r="H47" s="546"/>
      <c r="I47" s="557"/>
    </row>
    <row r="48" spans="2:9" ht="39" thickBot="1" x14ac:dyDescent="0.3">
      <c r="B48" s="558">
        <v>44</v>
      </c>
      <c r="C48" s="559" t="s">
        <v>458</v>
      </c>
      <c r="D48" s="560" t="s">
        <v>459</v>
      </c>
      <c r="E48" s="561">
        <v>100</v>
      </c>
      <c r="F48" s="561">
        <v>100</v>
      </c>
      <c r="G48" s="561">
        <v>100</v>
      </c>
      <c r="H48" s="562"/>
      <c r="I48" s="563"/>
    </row>
    <row r="49" spans="2:9" ht="15.75" thickBot="1" x14ac:dyDescent="0.3">
      <c r="B49" s="564"/>
      <c r="C49" s="569" t="s">
        <v>217</v>
      </c>
      <c r="D49" s="565"/>
      <c r="E49" s="566">
        <f>SUM(E5:E48)</f>
        <v>23853.94</v>
      </c>
      <c r="F49" s="566">
        <f>SUM(F5:F48)</f>
        <v>23853.94</v>
      </c>
      <c r="G49" s="566">
        <f>SUM(G5:G48)</f>
        <v>15540.550000000003</v>
      </c>
      <c r="H49" s="567"/>
      <c r="I49" s="568"/>
    </row>
    <row r="51" spans="2:9" ht="15.75" x14ac:dyDescent="0.25">
      <c r="B51" s="261"/>
      <c r="C51" s="261"/>
      <c r="D51" s="539" t="s">
        <v>136</v>
      </c>
      <c r="E51" s="497"/>
      <c r="F51" s="261"/>
      <c r="G51" s="261"/>
    </row>
    <row r="52" spans="2:9" x14ac:dyDescent="0.25">
      <c r="B52" s="261"/>
      <c r="C52" s="261"/>
      <c r="D52" s="539" t="s">
        <v>183</v>
      </c>
      <c r="E52" s="261"/>
      <c r="F52" s="261"/>
      <c r="G52" s="261"/>
    </row>
    <row r="53" spans="2:9" x14ac:dyDescent="0.25">
      <c r="B53" s="261"/>
      <c r="C53" s="261"/>
      <c r="D53" s="539" t="s">
        <v>220</v>
      </c>
      <c r="E53" s="261"/>
      <c r="F53" s="261"/>
      <c r="G53" s="261"/>
    </row>
  </sheetData>
  <mergeCells count="4">
    <mergeCell ref="C3:C4"/>
    <mergeCell ref="D3:D4"/>
    <mergeCell ref="B1:I1"/>
    <mergeCell ref="D2:F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Anexa 1</vt:lpstr>
      <vt:lpstr>Anexa 2</vt:lpstr>
      <vt:lpstr>Anexa 3 </vt:lpstr>
      <vt:lpstr>Anexa 4 </vt:lpstr>
      <vt:lpstr>Anexa 5 </vt:lpstr>
      <vt:lpstr>Anexa 6.1</vt:lpstr>
      <vt:lpstr>Anexa 6.2</vt:lpstr>
      <vt:lpstr>Anexa 7</vt:lpstr>
      <vt:lpstr>Anexa 8.1</vt:lpstr>
      <vt:lpstr>Anexa 8.2</vt:lpstr>
      <vt:lpstr>Anexa 9</vt:lpstr>
      <vt:lpstr>Anexa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Iulian Ilie Nicolae</dc:creator>
  <cp:lastModifiedBy>Andreea - Candiana IORDACHE</cp:lastModifiedBy>
  <cp:lastPrinted>2026-03-16T09:48:12Z</cp:lastPrinted>
  <dcterms:created xsi:type="dcterms:W3CDTF">2022-02-15T11:58:10Z</dcterms:created>
  <dcterms:modified xsi:type="dcterms:W3CDTF">2026-03-16T09:48:37Z</dcterms:modified>
</cp:coreProperties>
</file>